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4E4F838E-A42A-4E89-A725-BBE52A80553B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12" i="1" l="1"/>
  <c r="G111" i="1" s="1"/>
  <c r="G110" i="1" s="1"/>
  <c r="G109" i="1" s="1"/>
  <c r="G137" i="1"/>
  <c r="G136" i="1" s="1"/>
  <c r="G135" i="1" s="1"/>
  <c r="G134" i="1" s="1"/>
  <c r="G132" i="1"/>
  <c r="G131" i="1" s="1"/>
  <c r="G130" i="1" s="1"/>
  <c r="G129" i="1" s="1"/>
  <c r="G97" i="1"/>
  <c r="G96" i="1" s="1"/>
  <c r="G95" i="1" s="1"/>
  <c r="G94" i="1" s="1"/>
  <c r="G17" i="1"/>
  <c r="G16" i="1" s="1"/>
  <c r="G15" i="1" s="1"/>
  <c r="G14" i="1" s="1"/>
  <c r="H187" i="1" l="1"/>
  <c r="H186" i="1" s="1"/>
  <c r="H185" i="1" s="1"/>
  <c r="H184" i="1" s="1"/>
  <c r="I187" i="1"/>
  <c r="I186" i="1" s="1"/>
  <c r="I185" i="1" s="1"/>
  <c r="I184" i="1" s="1"/>
  <c r="H192" i="1"/>
  <c r="H191" i="1" s="1"/>
  <c r="H190" i="1" s="1"/>
  <c r="H189" i="1" s="1"/>
  <c r="I192" i="1"/>
  <c r="I191" i="1" s="1"/>
  <c r="I190" i="1" s="1"/>
  <c r="I189" i="1" s="1"/>
  <c r="G187" i="1"/>
  <c r="G186" i="1" s="1"/>
  <c r="G185" i="1" s="1"/>
  <c r="G184" i="1" s="1"/>
  <c r="G192" i="1"/>
  <c r="G191" i="1" s="1"/>
  <c r="G190" i="1" s="1"/>
  <c r="G189" i="1" s="1"/>
  <c r="H171" i="1"/>
  <c r="H170" i="1" s="1"/>
  <c r="H169" i="1" s="1"/>
  <c r="H168" i="1" s="1"/>
  <c r="I171" i="1"/>
  <c r="I170" i="1" s="1"/>
  <c r="I169" i="1" s="1"/>
  <c r="I168" i="1" s="1"/>
  <c r="H176" i="1"/>
  <c r="H175" i="1" s="1"/>
  <c r="H174" i="1" s="1"/>
  <c r="H173" i="1" s="1"/>
  <c r="I176" i="1"/>
  <c r="I175" i="1" s="1"/>
  <c r="I174" i="1" s="1"/>
  <c r="I173" i="1" s="1"/>
  <c r="G176" i="1"/>
  <c r="G175" i="1" s="1"/>
  <c r="G174" i="1" s="1"/>
  <c r="G173" i="1" s="1"/>
  <c r="G171" i="1" l="1"/>
  <c r="G170" i="1" s="1"/>
  <c r="G169" i="1" s="1"/>
  <c r="G168" i="1" s="1"/>
  <c r="H22" i="1" l="1"/>
  <c r="H21" i="1" s="1"/>
  <c r="H20" i="1" s="1"/>
  <c r="H19" i="1" s="1"/>
  <c r="I22" i="1"/>
  <c r="I21" i="1" s="1"/>
  <c r="I20" i="1" s="1"/>
  <c r="I19" i="1" s="1"/>
  <c r="G22" i="1"/>
  <c r="G21" i="1" s="1"/>
  <c r="G20" i="1" s="1"/>
  <c r="G19" i="1" s="1"/>
  <c r="G13" i="1" s="1"/>
  <c r="H106" i="1" l="1"/>
  <c r="H105" i="1" s="1"/>
  <c r="H104" i="1" s="1"/>
  <c r="I106" i="1"/>
  <c r="I105" i="1" s="1"/>
  <c r="I104" i="1" s="1"/>
  <c r="G106" i="1"/>
  <c r="G105" i="1" s="1"/>
  <c r="G104" i="1" s="1"/>
  <c r="G231" i="1" l="1"/>
  <c r="G230" i="1" s="1"/>
  <c r="G237" i="1" l="1"/>
  <c r="G236" i="1" s="1"/>
  <c r="H242" i="1"/>
  <c r="I242" i="1"/>
  <c r="G242" i="1"/>
  <c r="G241" i="1" s="1"/>
  <c r="I102" i="1" l="1"/>
  <c r="H235" i="1" l="1"/>
  <c r="H234" i="1" s="1"/>
  <c r="I235" i="1"/>
  <c r="I234" i="1" s="1"/>
  <c r="H240" i="1"/>
  <c r="H239" i="1" s="1"/>
  <c r="I240" i="1"/>
  <c r="I239" i="1" s="1"/>
  <c r="G235" i="1"/>
  <c r="G234" i="1" s="1"/>
  <c r="G240" i="1"/>
  <c r="G239" i="1" s="1"/>
  <c r="G233" i="1" l="1"/>
  <c r="H233" i="1"/>
  <c r="I233" i="1"/>
  <c r="H208" i="1"/>
  <c r="H207" i="1" s="1"/>
  <c r="I208" i="1"/>
  <c r="I207" i="1" s="1"/>
  <c r="G208" i="1" l="1"/>
  <c r="G207" i="1" s="1"/>
  <c r="I101" i="1" l="1"/>
  <c r="I100" i="1" s="1"/>
  <c r="H102" i="1"/>
  <c r="H101" i="1" s="1"/>
  <c r="H100" i="1" s="1"/>
  <c r="H92" i="1" l="1"/>
  <c r="H99" i="1"/>
  <c r="I92" i="1"/>
  <c r="I99" i="1"/>
  <c r="H60" i="1"/>
  <c r="H59" i="1" s="1"/>
  <c r="H58" i="1" s="1"/>
  <c r="H57" i="1" s="1"/>
  <c r="I60" i="1"/>
  <c r="I59" i="1" s="1"/>
  <c r="I58" i="1" s="1"/>
  <c r="I57" i="1" s="1"/>
  <c r="G60" i="1"/>
  <c r="G59" i="1" s="1"/>
  <c r="G58" i="1" s="1"/>
  <c r="G57" i="1" s="1"/>
  <c r="H55" i="1"/>
  <c r="H54" i="1" s="1"/>
  <c r="H53" i="1" s="1"/>
  <c r="H52" i="1" s="1"/>
  <c r="I55" i="1"/>
  <c r="I54" i="1" s="1"/>
  <c r="I53" i="1" s="1"/>
  <c r="I52" i="1" s="1"/>
  <c r="G55" i="1"/>
  <c r="G54" i="1" s="1"/>
  <c r="G53" i="1" s="1"/>
  <c r="G52" i="1" s="1"/>
  <c r="H50" i="1"/>
  <c r="H49" i="1" s="1"/>
  <c r="H48" i="1" s="1"/>
  <c r="H47" i="1" s="1"/>
  <c r="I50" i="1"/>
  <c r="I49" i="1" s="1"/>
  <c r="I48" i="1" s="1"/>
  <c r="I47" i="1" s="1"/>
  <c r="G50" i="1"/>
  <c r="G49" i="1" s="1"/>
  <c r="G48" i="1" s="1"/>
  <c r="G47" i="1" s="1"/>
  <c r="H32" i="1" l="1"/>
  <c r="I32" i="1"/>
  <c r="G32" i="1"/>
  <c r="H13" i="1" l="1"/>
  <c r="I13" i="1"/>
  <c r="H143" i="1"/>
  <c r="H142" i="1" s="1"/>
  <c r="H141" i="1" s="1"/>
  <c r="H140" i="1" s="1"/>
  <c r="I143" i="1"/>
  <c r="I142" i="1" s="1"/>
  <c r="I141" i="1" s="1"/>
  <c r="I140" i="1" s="1"/>
  <c r="I151" i="1"/>
  <c r="I150" i="1" s="1"/>
  <c r="H151" i="1"/>
  <c r="H150" i="1" s="1"/>
  <c r="G151" i="1"/>
  <c r="G150" i="1" s="1"/>
  <c r="H148" i="1"/>
  <c r="H147" i="1" s="1"/>
  <c r="H146" i="1" s="1"/>
  <c r="H145" i="1" s="1"/>
  <c r="I148" i="1"/>
  <c r="I147" i="1" s="1"/>
  <c r="I146" i="1" s="1"/>
  <c r="I145" i="1" s="1"/>
  <c r="H127" i="1"/>
  <c r="I127" i="1"/>
  <c r="I139" i="1" l="1"/>
  <c r="H139" i="1"/>
  <c r="H38" i="1"/>
  <c r="H37" i="1" s="1"/>
  <c r="H36" i="1" s="1"/>
  <c r="H35" i="1" s="1"/>
  <c r="I38" i="1"/>
  <c r="I37" i="1" s="1"/>
  <c r="I36" i="1" s="1"/>
  <c r="I35" i="1" s="1"/>
  <c r="I231" i="1" l="1"/>
  <c r="I230" i="1" s="1"/>
  <c r="I229" i="1" s="1"/>
  <c r="H231" i="1"/>
  <c r="H230" i="1" s="1"/>
  <c r="H229" i="1" s="1"/>
  <c r="G229" i="1"/>
  <c r="G227" i="1" s="1"/>
  <c r="I225" i="1"/>
  <c r="I224" i="1" s="1"/>
  <c r="I223" i="1" s="1"/>
  <c r="H225" i="1"/>
  <c r="H224" i="1" s="1"/>
  <c r="H223" i="1" s="1"/>
  <c r="G225" i="1"/>
  <c r="G224" i="1" s="1"/>
  <c r="G223" i="1" s="1"/>
  <c r="I221" i="1"/>
  <c r="I220" i="1" s="1"/>
  <c r="I219" i="1" s="1"/>
  <c r="H221" i="1"/>
  <c r="G221" i="1"/>
  <c r="G220" i="1" s="1"/>
  <c r="G219" i="1" s="1"/>
  <c r="I215" i="1"/>
  <c r="I214" i="1" s="1"/>
  <c r="I213" i="1" s="1"/>
  <c r="I212" i="1" s="1"/>
  <c r="I211" i="1" s="1"/>
  <c r="H215" i="1"/>
  <c r="H214" i="1" s="1"/>
  <c r="H213" i="1" s="1"/>
  <c r="H212" i="1" s="1"/>
  <c r="H211" i="1" s="1"/>
  <c r="G215" i="1"/>
  <c r="G214" i="1" s="1"/>
  <c r="G213" i="1" s="1"/>
  <c r="G212" i="1" s="1"/>
  <c r="G211" i="1" s="1"/>
  <c r="I206" i="1"/>
  <c r="I205" i="1" s="1"/>
  <c r="H206" i="1"/>
  <c r="H205" i="1" s="1"/>
  <c r="G206" i="1"/>
  <c r="G205" i="1" s="1"/>
  <c r="G203" i="1"/>
  <c r="I201" i="1"/>
  <c r="I200" i="1" s="1"/>
  <c r="I199" i="1" s="1"/>
  <c r="H201" i="1"/>
  <c r="H200" i="1" s="1"/>
  <c r="H199" i="1" s="1"/>
  <c r="G201" i="1"/>
  <c r="G200" i="1" s="1"/>
  <c r="G199" i="1" s="1"/>
  <c r="I197" i="1"/>
  <c r="H197" i="1"/>
  <c r="G197" i="1"/>
  <c r="G196" i="1" s="1"/>
  <c r="G195" i="1" s="1"/>
  <c r="I181" i="1"/>
  <c r="I180" i="1" s="1"/>
  <c r="I179" i="1" s="1"/>
  <c r="I178" i="1" s="1"/>
  <c r="I167" i="1" s="1"/>
  <c r="H181" i="1"/>
  <c r="H180" i="1" s="1"/>
  <c r="H179" i="1" s="1"/>
  <c r="H178" i="1" s="1"/>
  <c r="H167" i="1" s="1"/>
  <c r="G181" i="1"/>
  <c r="G180" i="1" s="1"/>
  <c r="G179" i="1" s="1"/>
  <c r="G178" i="1" s="1"/>
  <c r="G167" i="1" s="1"/>
  <c r="I164" i="1"/>
  <c r="I163" i="1" s="1"/>
  <c r="I162" i="1" s="1"/>
  <c r="I161" i="1" s="1"/>
  <c r="I160" i="1" s="1"/>
  <c r="H164" i="1"/>
  <c r="H163" i="1" s="1"/>
  <c r="H162" i="1" s="1"/>
  <c r="H161" i="1" s="1"/>
  <c r="H160" i="1" s="1"/>
  <c r="G164" i="1"/>
  <c r="G163" i="1" s="1"/>
  <c r="G162" i="1" s="1"/>
  <c r="G161" i="1" s="1"/>
  <c r="G160" i="1" s="1"/>
  <c r="G157" i="1"/>
  <c r="G156" i="1" s="1"/>
  <c r="G155" i="1" s="1"/>
  <c r="G148" i="1"/>
  <c r="G147" i="1" s="1"/>
  <c r="G146" i="1" s="1"/>
  <c r="G145" i="1" s="1"/>
  <c r="G143" i="1"/>
  <c r="G142" i="1" s="1"/>
  <c r="G141" i="1" s="1"/>
  <c r="G140" i="1" s="1"/>
  <c r="G127" i="1"/>
  <c r="G126" i="1" s="1"/>
  <c r="G125" i="1" s="1"/>
  <c r="G124" i="1" s="1"/>
  <c r="I126" i="1"/>
  <c r="I125" i="1" s="1"/>
  <c r="I124" i="1" s="1"/>
  <c r="H126" i="1"/>
  <c r="H125" i="1" s="1"/>
  <c r="H124" i="1" s="1"/>
  <c r="I122" i="1"/>
  <c r="I121" i="1" s="1"/>
  <c r="I120" i="1" s="1"/>
  <c r="I119" i="1" s="1"/>
  <c r="H122" i="1"/>
  <c r="H121" i="1" s="1"/>
  <c r="H120" i="1" s="1"/>
  <c r="H119" i="1" s="1"/>
  <c r="G121" i="1"/>
  <c r="G120" i="1" s="1"/>
  <c r="G119" i="1" s="1"/>
  <c r="I117" i="1"/>
  <c r="H117" i="1"/>
  <c r="G117" i="1"/>
  <c r="G116" i="1" s="1"/>
  <c r="G115" i="1" s="1"/>
  <c r="G114" i="1" s="1"/>
  <c r="G102" i="1"/>
  <c r="G101" i="1" s="1"/>
  <c r="G100" i="1" s="1"/>
  <c r="I90" i="1"/>
  <c r="I89" i="1" s="1"/>
  <c r="I88" i="1" s="1"/>
  <c r="I87" i="1" s="1"/>
  <c r="H90" i="1"/>
  <c r="H89" i="1" s="1"/>
  <c r="H88" i="1" s="1"/>
  <c r="H87" i="1" s="1"/>
  <c r="G89" i="1"/>
  <c r="G88" i="1" s="1"/>
  <c r="G87" i="1" s="1"/>
  <c r="I85" i="1"/>
  <c r="I84" i="1" s="1"/>
  <c r="I83" i="1" s="1"/>
  <c r="I82" i="1" s="1"/>
  <c r="H85" i="1"/>
  <c r="H84" i="1" s="1"/>
  <c r="H83" i="1" s="1"/>
  <c r="H82" i="1" s="1"/>
  <c r="G85" i="1"/>
  <c r="G84" i="1" s="1"/>
  <c r="G83" i="1" s="1"/>
  <c r="G82" i="1" s="1"/>
  <c r="I80" i="1"/>
  <c r="I79" i="1" s="1"/>
  <c r="I78" i="1" s="1"/>
  <c r="I77" i="1" s="1"/>
  <c r="H80" i="1"/>
  <c r="H79" i="1" s="1"/>
  <c r="H78" i="1" s="1"/>
  <c r="H77" i="1" s="1"/>
  <c r="G80" i="1"/>
  <c r="G79" i="1" s="1"/>
  <c r="G78" i="1" s="1"/>
  <c r="G77" i="1" s="1"/>
  <c r="I75" i="1"/>
  <c r="I74" i="1" s="1"/>
  <c r="I73" i="1" s="1"/>
  <c r="I72" i="1" s="1"/>
  <c r="H75" i="1"/>
  <c r="H74" i="1" s="1"/>
  <c r="H73" i="1" s="1"/>
  <c r="H72" i="1" s="1"/>
  <c r="G75" i="1"/>
  <c r="G74" i="1" s="1"/>
  <c r="G73" i="1" s="1"/>
  <c r="G72" i="1" s="1"/>
  <c r="I70" i="1"/>
  <c r="I69" i="1" s="1"/>
  <c r="I68" i="1" s="1"/>
  <c r="I67" i="1" s="1"/>
  <c r="H70" i="1"/>
  <c r="H69" i="1" s="1"/>
  <c r="H68" i="1" s="1"/>
  <c r="H67" i="1" s="1"/>
  <c r="G70" i="1"/>
  <c r="G68" i="1"/>
  <c r="G67" i="1" s="1"/>
  <c r="I65" i="1"/>
  <c r="H65" i="1"/>
  <c r="H64" i="1" s="1"/>
  <c r="H63" i="1" s="1"/>
  <c r="H62" i="1" s="1"/>
  <c r="G65" i="1"/>
  <c r="I43" i="1"/>
  <c r="I42" i="1" s="1"/>
  <c r="I41" i="1" s="1"/>
  <c r="I40" i="1" s="1"/>
  <c r="H43" i="1"/>
  <c r="H42" i="1" s="1"/>
  <c r="H41" i="1" s="1"/>
  <c r="H40" i="1" s="1"/>
  <c r="H34" i="1" s="1"/>
  <c r="H12" i="1" s="1"/>
  <c r="G43" i="1"/>
  <c r="G42" i="1" s="1"/>
  <c r="G41" i="1" s="1"/>
  <c r="G40" i="1" s="1"/>
  <c r="G38" i="1"/>
  <c r="G37" i="1" s="1"/>
  <c r="G36" i="1" s="1"/>
  <c r="G35" i="1" s="1"/>
  <c r="I31" i="1"/>
  <c r="I30" i="1" s="1"/>
  <c r="I29" i="1" s="1"/>
  <c r="H31" i="1"/>
  <c r="H30" i="1" s="1"/>
  <c r="H29" i="1" s="1"/>
  <c r="G31" i="1"/>
  <c r="G30" i="1" s="1"/>
  <c r="G29" i="1" s="1"/>
  <c r="I27" i="1"/>
  <c r="H27" i="1"/>
  <c r="H26" i="1" s="1"/>
  <c r="H25" i="1" s="1"/>
  <c r="H24" i="1" s="1"/>
  <c r="G27" i="1"/>
  <c r="G92" i="1" l="1"/>
  <c r="G46" i="1" s="1"/>
  <c r="G99" i="1"/>
  <c r="G93" i="1" s="1"/>
  <c r="G45" i="1" s="1"/>
  <c r="H228" i="1"/>
  <c r="H227" i="1"/>
  <c r="G194" i="1"/>
  <c r="G183" i="1" s="1"/>
  <c r="I227" i="1"/>
  <c r="I228" i="1"/>
  <c r="G64" i="1"/>
  <c r="G63" i="1" s="1"/>
  <c r="G62" i="1" s="1"/>
  <c r="I64" i="1"/>
  <c r="I63" i="1" s="1"/>
  <c r="I62" i="1" s="1"/>
  <c r="H196" i="1"/>
  <c r="H195" i="1" s="1"/>
  <c r="I196" i="1"/>
  <c r="I195" i="1" s="1"/>
  <c r="H220" i="1"/>
  <c r="H219" i="1" s="1"/>
  <c r="H218" i="1" s="1"/>
  <c r="H217" i="1" s="1"/>
  <c r="G139" i="1"/>
  <c r="H116" i="1"/>
  <c r="H115" i="1" s="1"/>
  <c r="H114" i="1" s="1"/>
  <c r="H46" i="1" s="1"/>
  <c r="H45" i="1" s="1"/>
  <c r="I26" i="1"/>
  <c r="I25" i="1" s="1"/>
  <c r="I24" i="1" s="1"/>
  <c r="G26" i="1"/>
  <c r="G25" i="1" s="1"/>
  <c r="G24" i="1" s="1"/>
  <c r="I116" i="1"/>
  <c r="I115" i="1" s="1"/>
  <c r="I114" i="1" s="1"/>
  <c r="I46" i="1" s="1"/>
  <c r="I45" i="1" s="1"/>
  <c r="I218" i="1"/>
  <c r="I217" i="1" s="1"/>
  <c r="G218" i="1"/>
  <c r="G217" i="1" s="1"/>
  <c r="I34" i="1"/>
  <c r="I12" i="1" s="1"/>
  <c r="G34" i="1"/>
  <c r="G12" i="1" s="1"/>
  <c r="H194" i="1" l="1"/>
  <c r="H183" i="1" s="1"/>
  <c r="H166" i="1" s="1"/>
  <c r="H245" i="1" s="1"/>
  <c r="I194" i="1"/>
  <c r="I183" i="1" s="1"/>
  <c r="I166" i="1" s="1"/>
  <c r="I245" i="1" s="1"/>
  <c r="G166" i="1"/>
  <c r="G245" i="1" l="1"/>
</calcChain>
</file>

<file path=xl/sharedStrings.xml><?xml version="1.0" encoding="utf-8"?>
<sst xmlns="http://schemas.openxmlformats.org/spreadsheetml/2006/main" count="749" uniqueCount="192">
  <si>
    <t>№ строки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</si>
  <si>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</si>
  <si>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</si>
  <si>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</si>
  <si>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</si>
  <si>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КУЛЬТУРА, КИНЕМАТОГРАФИЯ</t>
  </si>
  <si>
    <t/>
  </si>
  <si>
    <t>0800</t>
  </si>
  <si>
    <t>Культура</t>
  </si>
  <si>
    <t>0801</t>
  </si>
  <si>
    <t>ФИЗИЧЕСКАЯ КУЛЬТУРА И СПОРТ</t>
  </si>
  <si>
    <t>1100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</si>
  <si>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</si>
  <si>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</si>
  <si>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</si>
  <si>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</si>
  <si>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НАЦИОНАЛЬНАЯ БЕЗОПАСНОСТЬ И ПРАВООХРАНИТЕЛЬНАЯ ДЕЯТЕЛЬНОСТЬ</t>
  </si>
  <si>
    <t>0300</t>
  </si>
  <si>
    <t>Обеспечение пожарной безопасности</t>
  </si>
  <si>
    <t>0310</t>
  </si>
  <si>
    <t>НАЦИОНАЛЬНАЯ ЭКОНОМИКА</t>
  </si>
  <si>
    <t>0400</t>
  </si>
  <si>
    <t>Дорожное хозяйство (дорожные фонды)</t>
  </si>
  <si>
    <t>0409</t>
  </si>
  <si>
    <t>ЖИЛИЩНО_КОММУНАЛЬНОЕ ХОЗЯЙСТВО</t>
  </si>
  <si>
    <t>0500</t>
  </si>
  <si>
    <t>0502</t>
  </si>
  <si>
    <t>Благоустройство</t>
  </si>
  <si>
    <t>0503</t>
  </si>
  <si>
    <t>ОБЩЕГОСУДАРСТВЕННЫЕ ВОПРОСЫ</t>
  </si>
  <si>
    <t>0100</t>
  </si>
  <si>
    <t>Функционирование высшего должностного лица субъекта Российской  Федерации и муниципального образования</t>
  </si>
  <si>
    <t>0102</t>
  </si>
  <si>
    <t xml:space="preserve">Непрограммные расходы 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</si>
  <si>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</si>
  <si>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</si>
  <si>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</si>
  <si>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</si>
  <si>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</si>
  <si>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</si>
  <si>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Резервные фонды</t>
  </si>
  <si>
    <t>0111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</si>
  <si>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</si>
  <si>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</si>
  <si>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</si>
  <si>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</si>
  <si>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</si>
  <si>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0113</t>
  </si>
  <si>
    <t xml:space="preserve"> Создание и обеспечение деятельности административных комиссий</t>
  </si>
  <si>
    <t>НАЦИОНАЛЬНАЯ ОБОРОНА</t>
  </si>
  <si>
    <t>0200</t>
  </si>
  <si>
    <t>Мобилизационная и вневойсковая подготовка</t>
  </si>
  <si>
    <t>0203</t>
  </si>
  <si>
    <t>СОЦИАЛЬНАЯ ПОЛИТИКА</t>
  </si>
  <si>
    <t>1000</t>
  </si>
  <si>
    <t>Пенсионное обеспечение</t>
  </si>
  <si>
    <t>1001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</si>
  <si>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</si>
  <si>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</si>
  <si>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</si>
  <si>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</si>
  <si>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Всего расходов</t>
  </si>
  <si>
    <t>Коммунальное хозяйство</t>
  </si>
  <si>
    <t>0100000000</t>
  </si>
  <si>
    <t>0110000000</t>
  </si>
  <si>
    <t>0130000000</t>
  </si>
  <si>
    <t>0200000000</t>
  </si>
  <si>
    <t>0220096010</t>
  </si>
  <si>
    <t>0220096030</t>
  </si>
  <si>
    <t>0210000000</t>
  </si>
  <si>
    <t>0210095010</t>
  </si>
  <si>
    <t>0230000000</t>
  </si>
  <si>
    <t>0210095030</t>
  </si>
  <si>
    <t>8900000000</t>
  </si>
  <si>
    <t>8910090020</t>
  </si>
  <si>
    <t>8920090040</t>
  </si>
  <si>
    <t>8930090060</t>
  </si>
  <si>
    <t>8940000000</t>
  </si>
  <si>
    <t>8940075140</t>
  </si>
  <si>
    <t>8950051180</t>
  </si>
  <si>
    <t>8960090070</t>
  </si>
  <si>
    <t>Осуществление первичного воинского учета на территориях, где отсутствуют военные комиссариаты по Ильинскому сельсовету в рамках непрограммных расходов отдельных органов исполнительной власти</t>
  </si>
  <si>
    <t>Муниципальная программа  "Развитие культуры и спорта на территории муниципального образования Ильинский сельсовет"</t>
  </si>
  <si>
    <t xml:space="preserve">Муниципальная программа «Развитие жилищно-коммунального хозяйства, обеспечение комфортных и безопасных условий жизни на территории Ильинский сельсовет"   </t>
  </si>
  <si>
    <t>Подпрограмма "Обеспечение пожарной безопасности территории, профилактика терроризма, экстремизма и чрезвычайных ситуаций"</t>
  </si>
  <si>
    <t xml:space="preserve">Совершенствование системы профилактических мер, направленных на противодействие терроризму и экстремизму в рамках подпрограммы "Обеспечение пожарной безопасности территории, профилактика терроризма, экстремизма и чрезвычайных ситуаций " муниципальной программы «Развитие жилищно-коммунального хозяйства, обеспечение комфортных и безопасных условий жизни на территории Ильинский сельсовет"  </t>
  </si>
  <si>
    <t xml:space="preserve">Подпрограмма "Развитие системы водоснабжения на территории    Ильинского сельсовета" </t>
  </si>
  <si>
    <t>Подпрограмма "Развитие культуры села"</t>
  </si>
  <si>
    <t xml:space="preserve">Подпрограмма  "Развитие физической культуры и спорта "    </t>
  </si>
  <si>
    <t>0210081050</t>
  </si>
  <si>
    <t>Функционирование главы муниципального образования</t>
  </si>
  <si>
    <t>8910000000</t>
  </si>
  <si>
    <t>Руководство и управление в сфере установленных функций органов местного самоуправление</t>
  </si>
  <si>
    <t xml:space="preserve">Резервные фонды местных администраций </t>
  </si>
  <si>
    <t>8930000000</t>
  </si>
  <si>
    <t>8950000000</t>
  </si>
  <si>
    <t>8960000000</t>
  </si>
  <si>
    <t>0309</t>
  </si>
  <si>
    <t xml:space="preserve">Руководство и управление в сфере установленных функций органов местного самоуправления </t>
  </si>
  <si>
    <t>Доплата к пенсии за выслугу лет лицам, замещавшим должности муниципальной службы</t>
  </si>
  <si>
    <t>Функционирование местных администраций</t>
  </si>
  <si>
    <t>8920000000</t>
  </si>
  <si>
    <t>0220000000</t>
  </si>
  <si>
    <t>Условно утвержденные расходы</t>
  </si>
  <si>
    <t>0130092030</t>
  </si>
  <si>
    <t>Физическая культура</t>
  </si>
  <si>
    <t>Прочие расходы по клубам в рамках подпрограммы "Развитие культуры села" муниципальной программы  "Развитие культуры и спорта  на территории муниципального образования Ильинский сельсовет"</t>
  </si>
  <si>
    <t>0110091180</t>
  </si>
  <si>
    <t>Уплата налогов, сборов и иных платежей</t>
  </si>
  <si>
    <t xml:space="preserve">Подпрограмма "Благоустройство территории и улучшение технического состояние дорог  Ильинского сельсовета" </t>
  </si>
  <si>
    <t xml:space="preserve">Освещение улиц и дорог в населенных пунктах поселения в рамках подпрограммы "Благоустройство территории и улучшение технического состояния дорог  Ильинского сельсовета" муниципальной программы "Развитие жилищно-коммунального хозяйства, обеспечение комфортных и безопасных условий жизни на территории Ильинского сельсовета"  </t>
  </si>
  <si>
    <t xml:space="preserve">Обеспечение деятельности системы водоснабжения  в рамках подпрограммы "Развитие системы водоснабжения на территории    Ильинского сельсовета" муниципальной программы "Развитие жилищно-коммунального хозяйства, обеспечение комфортных и безопасных условий жизни на территории Ильинского сельсовета"  </t>
  </si>
  <si>
    <t>Прочие расходы по физической культуре в рамках подпрограммы "Развитие культуры села" муниципальной программы  "Развитие культуры и спорта  на территории муниципального образования Ильинский сельсовет"</t>
  </si>
  <si>
    <t xml:space="preserve"> Обеспечение первичных мер  пожарной безопасности на территории поселения в рамках подпрограммы "Обеспечение пожарной безопасности территории, профилактика терроризма, экстремизма и чрезвычайных ситуаций " муниципальной программы "Развитие жилищно-коммунального хозяйства, обеспечение комфортных и безопасных условий жизни на территории Ильинского  сельсовета"  </t>
  </si>
  <si>
    <t>Защита населения и территории от чрезвычайных ситуаций природного и техногенного характера, гражданская оборона</t>
  </si>
  <si>
    <t>0210095020</t>
  </si>
  <si>
    <t>Осуществление переданных полномочий по сельским клубам в рамках подпрограммы «Развитие культуры села» муниципальной программы «Развитие культуры и спорта на территории муниципального образования Ильинский сельсовет»</t>
  </si>
  <si>
    <t>0110092020</t>
  </si>
  <si>
    <t>Межбюджетные трансферты</t>
  </si>
  <si>
    <t>500</t>
  </si>
  <si>
    <t>Иные межбюджетные трансферты</t>
  </si>
  <si>
    <t>540</t>
  </si>
  <si>
    <t>Осуществление переданных полномочий по физической культуре в рамках подпрограммы "Развитие физической культуры и спорта "    муниципальной программы  "Развитие культуры и спорта на территории муниципального образования Ильинский сельсовет"</t>
  </si>
  <si>
    <t>1101</t>
  </si>
  <si>
    <t>0130091180</t>
  </si>
  <si>
    <t>ОХРАНА ОКРУЖАЮЩЕЙ СРЕДЫ</t>
  </si>
  <si>
    <t>0600</t>
  </si>
  <si>
    <t>Другие вопросы в области охраны окружающей среды</t>
  </si>
  <si>
    <t>0605</t>
  </si>
  <si>
    <t>Софинансирование на организацию (строительство) мест (площадок) накопления отходов потребления и приобретение контейнерного оборудования в рамках подпрограммы "Благоустройство территории Ильинского сельсовета " муниципальной программы "Развитие жилищно- коммунального хозяйства, обеспечение комфортных и безопасных условий жизни на территории Ильинского сельсовета "</t>
  </si>
  <si>
    <t>02100S4630</t>
  </si>
  <si>
    <t>Реализация проектов по благоустройству территорий поселений, городских округов в рамках подпрограммы "Благоустройство территории и улучшение технического состояния дорог Ильинского сельсовета " муниципальной программы "Развитие жилищно- коммунального хозяйства, обеспечение комфортных и безопасных условий жизни на территории Ильинского сельсовета "</t>
  </si>
  <si>
    <t>0210077410</t>
  </si>
  <si>
    <t>Софинансирование на реализацию проектов по благоустройству территорий поселений, городских округов в рамках подпрограммы"Благоустройство территории и улучшение технического состояния дорог Ильинского сельсовета " муниципальной программы "Развитие жилищно- коммунального хозяйства, обеспечение комфортных и безопасных условий жизни на территории Ильинского сельсовета "</t>
  </si>
  <si>
    <t>02100S7410</t>
  </si>
  <si>
    <t xml:space="preserve">Улучшение технического состояния дорог Ильинского сельсовета  в рамках подпрограммы "Благоустройство территории  и улучшение технического состояния дорог  Ильинского сельсовета" муниципальной программы "Развитие жилищно-коммунального хозяйства, обеспечение комфортных и безопасных условий жизни на территории Ильинский сельсовет"  </t>
  </si>
  <si>
    <t>Благоустройство территории Ильинского сельсовета в рамках подпрограммы "Благоустройство территории и улучшение технического состояния дорог Ильинского сельсовета " муниципальной программы "Развитие жилищно- коммунального хозяйства, обеспечение комфортных и безопасных условий жизни на территории Ильинского сельсовета "</t>
  </si>
  <si>
    <t xml:space="preserve">Обеспечение первичных мер пожарной безопасности  в рамках подпрограммы "Обеспечение пожарной безопасности территории, профилактика терроризма, экстремизма и чрезвычайных ситуаций" муниципальной программы "Развитие жилищно-коммунального хозяйства, обеспечение комфортных и безопасных условий жизни на территории Ильинского сельсовета"  </t>
  </si>
  <si>
    <t xml:space="preserve">Софинансирование на обеспечение первичных мер пожарной безопасности  в рамках подпрограммы "Обеспечение пожарной безопасности территории, профилактика терроризма, экстремизма и чрезвычайных ситуаций" муниципальной программы "Развитие жилищно-коммунального хозяйства, обеспечение комфортных и безопасных условий жизни на территории Ильинского сельсовета"  </t>
  </si>
  <si>
    <t>02200S4120</t>
  </si>
  <si>
    <t xml:space="preserve">Улучшение технического состояния дорог Ильинского сельсовета  в рамках подпрограммы "Благоустройство территории  и улучшение технического состояния дорог Ильинского сельсовета" муниципальной программы «Развитие жилищно-коммунального хозяйства, обеспечение комфортных и безопасных условий жизни на территории Ильинскоий сельсовет"  </t>
  </si>
  <si>
    <t>Софинансирование на безопасность дорожного движения в Ильинском сельсовете в рамках подпрограммы «Благоустройство территории   и улучшение технического состояния дорог Ильинского сельсовета» муниципальной программы «Развитие жилищно-коммунального хозяйства, обеспечение комфортных и безопасных условий жизни на территории Ильинского сельсовета»</t>
  </si>
  <si>
    <t xml:space="preserve">Безопасность дорожного движения в Ильинском сельсовете  в рамках подпрограммы "Благоустройство территории  и улучшение технического состояния дорог Ильинского сельсовета" муниципальной программы «Развитие жилищно-коммунального хозяйства, обеспечение комфортных и безопасных условий жизни на территории Ильинскоий сельсовет"  </t>
  </si>
  <si>
    <t>0210081080</t>
  </si>
  <si>
    <t>02100S1080</t>
  </si>
  <si>
    <t xml:space="preserve"> Содержание автомобильных дорог общего пользования местного значения за счет средств дорожного фонда Красноярского края в рамках- подпрограммы «Благоустройство территории  и улучшение технического состояния дорог Ильинского сельсовета» муниципальной программы «Развитие жилищно-коммунального хозяйства, обеспечение комфортных и безопасных условий жизни на территории Ильинского сельсовета»</t>
  </si>
  <si>
    <t>0210075080</t>
  </si>
  <si>
    <t>Софинансирование на  содержание автомобильных дорог общего пользования местного значения за счет средств дорожного фонда Красноярского края в рамках подпрограммы «Благоустройство территории   и улучшение технического состояния дорог Ильинского сельсовета» муниципальной программы «Развитие жилищно-коммунального хозяйства, обеспечение комфортных и безопасных условий жизни на территории Ильинского сельсовета»</t>
  </si>
  <si>
    <t>02100S5080</t>
  </si>
  <si>
    <t>0210075090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</si>
  <si>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  в рамках подпрограммы "Благоустройство территории  и улучшение технического состояния дорог Ильинского сельсовета" муниципальной программы "Развитие жилищно-коммунального хозяйства, обеспечение комфортных и безопасных условий жизни на территории Ильинскоий сельсовет"</t>
  </si>
  <si>
    <t>850</t>
  </si>
  <si>
    <t>Сумма на          2025 год</t>
  </si>
  <si>
    <t>8980000000</t>
  </si>
  <si>
    <t>Постановка на кадастровый учет</t>
  </si>
  <si>
    <t>8980081280</t>
  </si>
  <si>
    <t>Постановка на кадастровый учет объектов капитального строительства</t>
  </si>
  <si>
    <t>Постановка на кадастровый учет земельных участков</t>
  </si>
  <si>
    <t>8980083240</t>
  </si>
  <si>
    <t>Сумма на          2026 год</t>
  </si>
  <si>
    <t xml:space="preserve"> Осуществление государственных полномочий по созданию и обеспечению деятельности административных комиссий</t>
  </si>
  <si>
    <t>Осуществление первичного воинского органами местного самоуправления поселений</t>
  </si>
  <si>
    <t xml:space="preserve">Организация общественных работ в поселениях и временного трудоустройства несовершеннолетних граждан в возрасте от 14 до 18 лет в свободное от учебы время в рамках подпрограммы "Благоустройство территории и улучшение технического состояния дорог  Ильинского сельсовета" муниципальной программы "Развитие жилищно-коммунального хозяйства, обеспечение комфортных и безопасных условий жизни на территории Ильинского сельсовета" </t>
  </si>
  <si>
    <t xml:space="preserve">Распределение бюджетных ассигнований по целевым статьям (муниципальным программам  и непрограммным направлениям деятельности), группам и подгруппам видов расходов, разделам, подразделам классификации расходов  бюджета Ильинского сельсовета на 2025 год и плановый период 2026-2027 годы </t>
  </si>
  <si>
    <t>Сумма на          2027 год</t>
  </si>
  <si>
    <t>Обеспечение освещением территорий сельских поселений в рамках подпрограммы "Благоустройство территории и улучшение технического состояния дорог Ильинского сельсовета " муниципальной программы "Развитие жилищно- коммунального хозяйства, обеспечение комфортных и безопасных условий жизни на территории Ильинского сельсовета "</t>
  </si>
  <si>
    <t>Приложение 5</t>
  </si>
  <si>
    <t>Укрепление материально- технической базы и поддержка технического состояния учреждений в рамках подпрограммы «Развитие культуры села» муниципальной программы «Развитие культуры и спорта на территории муниципального образования Ильинский сельсовет»</t>
  </si>
  <si>
    <t>0110082010</t>
  </si>
  <si>
    <t>финансовое обеспечение (возмещение) расходов на увеличение размеров оплаты труда отдельным категориям работников бюджетной сферы Красноярского края по министерству финансов Красноярского края</t>
  </si>
  <si>
    <t>8910010240</t>
  </si>
  <si>
    <t>Частичная компенсация расходов на повышение размеров оплаты труда работникам бюджетной сферы Красноярского края (специальная краевая выплата)</t>
  </si>
  <si>
    <t>8910087240</t>
  </si>
  <si>
    <t>8920087240</t>
  </si>
  <si>
    <t>8920010240</t>
  </si>
  <si>
    <t>01100S6410</t>
  </si>
  <si>
    <t>Осуществление расходов, направленных на реализацию мероприятий по поддержке местных инициатив в рамках подпрограммы «Развитие культуры села» муниципальной программы «Развитие культуры и спорта на территории муниципального образования Ильинский сельсовет»</t>
  </si>
  <si>
    <t>Подпрограмма "Благоустройство территории и улучшение технического состояния дорог  Ильинского сельсовета"</t>
  </si>
  <si>
    <t>Содействие развитию налогового потенциала в рамках подпрограммы  "Благоустройство территории и улучшение технического состояния дорог Ильинского сельсовета " муниципальной программы "Развитие жилищно- коммунального хозяйства, обеспечение комфортных и безопасных условий жизни на территории Ильинского сельсовета "</t>
  </si>
  <si>
    <t>0210077450</t>
  </si>
  <si>
    <t>0210095050</t>
  </si>
  <si>
    <t>Инвентаризация источников выбросов вредных (загрязняющих) веществ в атмосферный воздух для производственных территорий в рамках подпрограммы "Благоустройство территории Ильинского сельсовета " муниципальной программы "Развитие жилищно- коммунального хозяйства, обеспечение комфортных и безопасных условий жизни на территории Ильинского сельсовета "</t>
  </si>
  <si>
    <t>Обустройство мест (площадок) накопления отходов потребления и (или) приобретение контейнерного оборудованияв рамках подпрограммы "Благоустройство территории Ильинского сельсовета " муниципальной программы "Развитие жилищно- коммунального хозяйства, обеспечение комфортных и безопасных условий жизни на территории Ильинского сельсовета "</t>
  </si>
  <si>
    <t>0210089110</t>
  </si>
  <si>
    <t>Проведение работ по уничтожению дикорастущей конопли в рамках подпрограммы «Благоустройство территории и улучшение технического состояния дорог Ильинского сельсовета » муниципальной программы «Развитие жилищно-коммунального хозяйства, обеспечение комфортных и безопасных условий жизни на территории Ильинского сельсовета »</t>
  </si>
  <si>
    <t>0412</t>
  </si>
  <si>
    <t>Другие вопросы в области национальной экономики</t>
  </si>
  <si>
    <t>0230095030</t>
  </si>
  <si>
    <t xml:space="preserve">к решению </t>
  </si>
  <si>
    <t xml:space="preserve">к   решению </t>
  </si>
  <si>
    <t>от 12.12.2024 г. №42-128р</t>
  </si>
  <si>
    <t xml:space="preserve">от 23.12.2025 г. № 9-67р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</si>
</sst>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"/>
    <numFmt numFmtId="165" formatCode="0.0"/>
    <numFmt numFmtId="166" formatCode="?"/>
    <numFmt numFmtId="167" formatCode="000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6">
    <xf numFmtId="0" fontId="0" fillId="0" borderId="0" xfId="0"/>
    <xf numFmtId="49" fontId="2" fillId="0" borderId="1" xfId="0" applyNumberFormat="1" applyFont="1" applyBorder="1" applyAlignment="1">
      <alignment horizontal="center" vertical="top" wrapText="1"/>
    </xf>
    <xf numFmtId="165" fontId="2" fillId="0" borderId="1" xfId="0" applyNumberFormat="1" applyFont="1" applyBorder="1" applyAlignment="1">
      <alignment vertical="top" wrapText="1"/>
    </xf>
    <xf numFmtId="49" fontId="2" fillId="0" borderId="3" xfId="0" applyNumberFormat="1" applyFont="1" applyBorder="1" applyAlignment="1">
      <alignment horizontal="center" vertical="top" wrapText="1"/>
    </xf>
    <xf numFmtId="0" fontId="1" fillId="0" borderId="0" xfId="0" applyFont="1"/>
    <xf numFmtId="0" fontId="1" fillId="0" borderId="0" xfId="0" applyFont="1" applyAlignment="1">
      <alignment horizontal="right" wrapText="1"/>
    </xf>
    <xf numFmtId="165" fontId="2" fillId="2" borderId="1" xfId="0" applyNumberFormat="1" applyFont="1" applyFill="1" applyBorder="1" applyAlignment="1">
      <alignment vertical="top" wrapText="1"/>
    </xf>
    <xf numFmtId="49" fontId="2" fillId="0" borderId="1" xfId="1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vertical="top" wrapText="1"/>
    </xf>
    <xf numFmtId="2" fontId="2" fillId="0" borderId="1" xfId="0" applyNumberFormat="1" applyFont="1" applyBorder="1" applyAlignment="1">
      <alignment horizontal="left" vertical="top" wrapText="1"/>
    </xf>
    <xf numFmtId="2" fontId="2" fillId="2" borderId="1" xfId="0" applyNumberFormat="1" applyFont="1" applyFill="1" applyBorder="1" applyAlignment="1">
      <alignment vertical="top" wrapText="1"/>
    </xf>
    <xf numFmtId="166" fontId="2" fillId="0" borderId="5" xfId="0" applyNumberFormat="1" applyFont="1" applyBorder="1" applyAlignment="1">
      <alignment horizontal="left" vertical="center" wrapText="1"/>
    </xf>
    <xf numFmtId="0" fontId="2" fillId="0" borderId="1" xfId="0" applyFont="1" applyBorder="1"/>
    <xf numFmtId="49" fontId="3" fillId="0" borderId="1" xfId="0" applyNumberFormat="1" applyFont="1" applyBorder="1" applyAlignment="1">
      <alignment horizontal="center"/>
    </xf>
    <xf numFmtId="165" fontId="2" fillId="0" borderId="1" xfId="0" applyNumberFormat="1" applyFont="1" applyBorder="1"/>
    <xf numFmtId="49" fontId="2" fillId="2" borderId="1" xfId="0" applyNumberFormat="1" applyFont="1" applyFill="1" applyBorder="1" applyAlignment="1">
      <alignment vertical="top" wrapText="1"/>
    </xf>
    <xf numFmtId="0" fontId="5" fillId="0" borderId="1" xfId="0" applyFont="1" applyBorder="1" applyAlignment="1">
      <alignment vertical="top"/>
    </xf>
    <xf numFmtId="166" fontId="2" fillId="0" borderId="7" xfId="0" applyNumberFormat="1" applyFont="1" applyBorder="1" applyAlignment="1">
      <alignment horizontal="left" vertical="center" wrapText="1"/>
    </xf>
    <xf numFmtId="167" fontId="2" fillId="0" borderId="8" xfId="0" applyNumberFormat="1" applyFont="1" applyBorder="1" applyAlignment="1" applyProtection="1">
      <alignment horizontal="left" vertical="center" wrapText="1"/>
      <protection locked="0"/>
    </xf>
    <xf numFmtId="167" fontId="2" fillId="0" borderId="6" xfId="0" applyNumberFormat="1" applyFont="1" applyBorder="1" applyAlignment="1" applyProtection="1">
      <alignment horizontal="left" vertical="center" wrapText="1"/>
      <protection locked="0"/>
    </xf>
    <xf numFmtId="166" fontId="2" fillId="0" borderId="0" xfId="0" applyNumberFormat="1" applyFont="1" applyAlignment="1">
      <alignment horizontal="left" vertical="center" wrapText="1"/>
    </xf>
    <xf numFmtId="166" fontId="2" fillId="0" borderId="9" xfId="0" applyNumberFormat="1" applyFont="1" applyBorder="1" applyAlignment="1">
      <alignment horizontal="left" vertical="center" wrapText="1"/>
    </xf>
    <xf numFmtId="166" fontId="2" fillId="0" borderId="1" xfId="0" applyNumberFormat="1" applyFont="1" applyBorder="1" applyAlignment="1">
      <alignment horizontal="left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6" fillId="0" borderId="0" xfId="0" applyFont="1"/>
    <xf numFmtId="0" fontId="2" fillId="0" borderId="0" xfId="1" applyFont="1" applyAlignment="1"/>
    <xf numFmtId="0" fontId="2" fillId="0" borderId="0" xfId="1" applyFont="1" applyAlignment="1">
      <alignment horizontal="left"/>
    </xf>
    <xf numFmtId="0" fontId="1" fillId="0" borderId="0" xfId="1" applyFont="1" applyAlignment="1"/>
    <xf numFmtId="0" fontId="2" fillId="0" borderId="0" xfId="0" applyFont="1" applyAlignment="1">
      <alignment horizontal="left" wrapText="1"/>
    </xf>
    <xf numFmtId="0" fontId="2" fillId="0" borderId="0" xfId="1" applyFont="1" applyAlignment="1">
      <alignment horizontal="left"/>
    </xf>
    <xf numFmtId="0" fontId="3" fillId="0" borderId="4" xfId="0" applyFont="1" applyBorder="1" applyAlignment="1">
      <alignment horizontal="center" vertical="top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245"/>
  <sheetViews>
    <sheetView tabSelected="1" topLeftCell="A2" zoomScale="87" zoomScaleNormal="87" workbookViewId="0">
      <selection activeCell="A11" sqref="A11"/>
    </sheetView>
  </sheetViews>
  <sheetFormatPr defaultRowHeight="15" x14ac:dyDescent="0.25"/>
  <cols>
    <col min="2" max="2" width="5.28515625" customWidth="1"/>
    <col min="3" max="3" width="41.28515625" customWidth="1"/>
    <col min="4" max="4" width="13.5703125" customWidth="1"/>
    <col min="5" max="5" width="6.42578125" customWidth="1"/>
    <col min="6" max="6" width="7" customWidth="1"/>
    <col min="7" max="7" width="10.5703125" customWidth="1"/>
    <col min="9" max="9" width="11.7109375" customWidth="1"/>
  </cols>
  <sheetData>
    <row r="1" spans="2:11" hidden="1" x14ac:dyDescent="0.25">
      <c r="B1" s="4"/>
      <c r="C1" s="4"/>
      <c r="D1" s="4"/>
      <c r="E1" s="4"/>
      <c r="F1" s="4"/>
      <c r="G1" s="4"/>
      <c r="H1" s="4"/>
      <c r="I1" s="4"/>
    </row>
    <row r="2" spans="2:11" ht="15.75" x14ac:dyDescent="0.25">
      <c r="B2" s="4"/>
      <c r="C2" s="4"/>
      <c r="D2" s="4"/>
      <c r="E2" s="4"/>
      <c r="F2" s="4"/>
      <c r="G2" s="4"/>
      <c r="H2" s="33" t="s">
        <v>166</v>
      </c>
      <c r="I2" s="33"/>
      <c r="J2" s="27"/>
      <c r="K2" s="27"/>
    </row>
    <row r="3" spans="2:11" ht="15.75" x14ac:dyDescent="0.25">
      <c r="B3" s="4"/>
      <c r="C3" s="4"/>
      <c r="D3" s="4"/>
      <c r="E3" s="4"/>
      <c r="F3" s="4"/>
      <c r="G3" s="4"/>
      <c r="H3" s="33" t="s">
        <v>188</v>
      </c>
      <c r="I3" s="33"/>
      <c r="J3" s="33"/>
      <c r="K3" s="33"/>
    </row>
    <row r="4" spans="2:11" ht="15.75" x14ac:dyDescent="0.25">
      <c r="B4" s="4"/>
      <c r="C4" s="4"/>
      <c r="D4" s="4"/>
      <c r="E4" s="4"/>
      <c r="F4" s="4"/>
      <c r="G4" s="4"/>
      <c r="H4" s="33" t="s">
        <v>191</v>
      </c>
      <c r="I4" s="33"/>
      <c r="J4" s="33"/>
      <c r="K4" s="33"/>
    </row>
    <row r="5" spans="2:11" ht="15.75" x14ac:dyDescent="0.25">
      <c r="B5" s="4"/>
      <c r="C5" s="4"/>
      <c r="D5" s="4"/>
      <c r="E5" s="4"/>
      <c r="F5" s="4"/>
      <c r="G5" s="4"/>
      <c r="H5" s="28"/>
      <c r="I5" s="28"/>
      <c r="J5" s="28"/>
      <c r="K5" s="28"/>
    </row>
    <row r="6" spans="2:11" ht="15.75" x14ac:dyDescent="0.25">
      <c r="B6" s="4"/>
      <c r="C6" s="4"/>
      <c r="D6" s="4"/>
      <c r="E6" s="4"/>
      <c r="F6" s="4"/>
      <c r="G6" s="4"/>
      <c r="H6" s="34" t="s">
        <v>166</v>
      </c>
      <c r="I6" s="34"/>
      <c r="J6" s="29"/>
      <c r="K6" s="29"/>
    </row>
    <row r="7" spans="2:11" ht="15.75" x14ac:dyDescent="0.25">
      <c r="B7" s="4"/>
      <c r="C7" s="4"/>
      <c r="D7" s="4"/>
      <c r="E7" s="4"/>
      <c r="F7" s="4"/>
      <c r="G7" s="4"/>
      <c r="H7" s="30" t="s">
        <v>189</v>
      </c>
      <c r="I7" s="30"/>
      <c r="J7" s="30"/>
      <c r="K7" s="30"/>
    </row>
    <row r="8" spans="2:11" ht="15.75" x14ac:dyDescent="0.25">
      <c r="B8" s="4"/>
      <c r="C8" s="4"/>
      <c r="D8" s="4"/>
      <c r="E8" s="4"/>
      <c r="F8" s="4"/>
      <c r="G8" s="4"/>
      <c r="H8" s="31" t="s">
        <v>190</v>
      </c>
      <c r="I8" s="32"/>
      <c r="J8" s="32"/>
      <c r="K8" s="32"/>
    </row>
    <row r="9" spans="2:11" ht="29.25" customHeight="1" x14ac:dyDescent="0.25">
      <c r="B9" s="5"/>
      <c r="C9" s="5"/>
      <c r="D9" s="5"/>
      <c r="E9" s="5"/>
      <c r="F9" s="5"/>
      <c r="G9" s="5"/>
      <c r="H9" s="5"/>
      <c r="I9" s="4"/>
    </row>
    <row r="10" spans="2:11" ht="83.25" customHeight="1" x14ac:dyDescent="0.25">
      <c r="B10" s="35" t="s">
        <v>163</v>
      </c>
      <c r="C10" s="35"/>
      <c r="D10" s="35"/>
      <c r="E10" s="35"/>
      <c r="F10" s="35"/>
      <c r="G10" s="35"/>
      <c r="H10" s="35"/>
      <c r="I10" s="35"/>
    </row>
    <row r="11" spans="2:11" ht="63" x14ac:dyDescent="0.25">
      <c r="B11" s="8" t="s">
        <v>0</v>
      </c>
      <c r="C11" s="8" t="s">
        <v>1</v>
      </c>
      <c r="D11" s="9" t="s">
        <v>2</v>
      </c>
      <c r="E11" s="9" t="s">
        <v>3</v>
      </c>
      <c r="F11" s="9" t="s">
        <v>4</v>
      </c>
      <c r="G11" s="10" t="s">
        <v>152</v>
      </c>
      <c r="H11" s="10" t="s">
        <v>159</v>
      </c>
      <c r="I11" s="11" t="s">
        <v>164</v>
      </c>
    </row>
    <row r="12" spans="2:11" ht="63" x14ac:dyDescent="0.25">
      <c r="B12" s="20">
        <v>1</v>
      </c>
      <c r="C12" s="12" t="s">
        <v>82</v>
      </c>
      <c r="D12" s="1" t="s">
        <v>63</v>
      </c>
      <c r="E12" s="1" t="s">
        <v>6</v>
      </c>
      <c r="F12" s="1"/>
      <c r="G12" s="2">
        <f>G13+G34</f>
        <v>1458.5</v>
      </c>
      <c r="H12" s="2">
        <f>H13+H34</f>
        <v>0</v>
      </c>
      <c r="I12" s="2">
        <f t="shared" ref="I12" si="0">I13+I34</f>
        <v>0</v>
      </c>
    </row>
    <row r="13" spans="2:11" ht="15.75" x14ac:dyDescent="0.25">
      <c r="B13" s="20">
        <v>2</v>
      </c>
      <c r="C13" s="12" t="s">
        <v>87</v>
      </c>
      <c r="D13" s="1" t="s">
        <v>64</v>
      </c>
      <c r="E13" s="1" t="s">
        <v>6</v>
      </c>
      <c r="F13" s="1"/>
      <c r="G13" s="2">
        <f>G28+G33+G19+G14</f>
        <v>1070.3</v>
      </c>
      <c r="H13" s="2">
        <f t="shared" ref="H13:I13" si="1">H28+H33</f>
        <v>0</v>
      </c>
      <c r="I13" s="2">
        <f t="shared" si="1"/>
        <v>0</v>
      </c>
    </row>
    <row r="14" spans="2:11" ht="141.75" x14ac:dyDescent="0.25">
      <c r="B14" s="20">
        <v>3</v>
      </c>
      <c r="C14" s="12" t="s">
        <v>176</v>
      </c>
      <c r="D14" s="1" t="s">
        <v>175</v>
      </c>
      <c r="E14" s="1"/>
      <c r="F14" s="1"/>
      <c r="G14" s="2">
        <f>G15</f>
        <v>597.29999999999995</v>
      </c>
      <c r="H14" s="2">
        <v>0</v>
      </c>
      <c r="I14" s="2">
        <v>0</v>
      </c>
    </row>
    <row r="15" spans="2:11" ht="47.25" x14ac:dyDescent="0.25">
      <c r="B15" s="20">
        <v>4</v>
      </c>
      <c r="C15" s="12" t="s">
        <v>12</v>
      </c>
      <c r="D15" s="1" t="s">
        <v>175</v>
      </c>
      <c r="E15" s="1" t="s">
        <v>13</v>
      </c>
      <c r="F15" s="1"/>
      <c r="G15" s="2">
        <f>G16</f>
        <v>597.29999999999995</v>
      </c>
      <c r="H15" s="2">
        <v>0</v>
      </c>
      <c r="I15" s="2">
        <v>0</v>
      </c>
    </row>
    <row r="16" spans="2:11" ht="47.25" x14ac:dyDescent="0.25">
      <c r="B16" s="20">
        <v>5</v>
      </c>
      <c r="C16" s="12" t="s">
        <v>14</v>
      </c>
      <c r="D16" s="1" t="s">
        <v>175</v>
      </c>
      <c r="E16" s="1" t="s">
        <v>15</v>
      </c>
      <c r="F16" s="1"/>
      <c r="G16" s="2">
        <f>G17</f>
        <v>597.29999999999995</v>
      </c>
      <c r="H16" s="2">
        <v>0</v>
      </c>
      <c r="I16" s="2">
        <v>0</v>
      </c>
    </row>
    <row r="17" spans="2:9" ht="15.75" x14ac:dyDescent="0.25">
      <c r="B17" s="20">
        <v>6</v>
      </c>
      <c r="C17" s="12" t="s">
        <v>5</v>
      </c>
      <c r="D17" s="1" t="s">
        <v>175</v>
      </c>
      <c r="E17" s="1" t="s">
        <v>15</v>
      </c>
      <c r="F17" s="1" t="s">
        <v>7</v>
      </c>
      <c r="G17" s="2">
        <f>G18</f>
        <v>597.29999999999995</v>
      </c>
      <c r="H17" s="2">
        <v>0</v>
      </c>
      <c r="I17" s="2">
        <v>0</v>
      </c>
    </row>
    <row r="18" spans="2:9" ht="15.75" x14ac:dyDescent="0.25">
      <c r="B18" s="20">
        <v>7</v>
      </c>
      <c r="C18" s="12" t="s">
        <v>8</v>
      </c>
      <c r="D18" s="1" t="s">
        <v>175</v>
      </c>
      <c r="E18" s="1" t="s">
        <v>15</v>
      </c>
      <c r="F18" s="1" t="s">
        <v>9</v>
      </c>
      <c r="G18" s="2">
        <v>597.29999999999995</v>
      </c>
      <c r="H18" s="2">
        <v>0</v>
      </c>
      <c r="I18" s="2">
        <v>0</v>
      </c>
    </row>
    <row r="19" spans="2:9" ht="126" x14ac:dyDescent="0.25">
      <c r="B19" s="20">
        <v>8</v>
      </c>
      <c r="C19" s="12" t="s">
        <v>167</v>
      </c>
      <c r="D19" s="1" t="s">
        <v>168</v>
      </c>
      <c r="E19" s="1"/>
      <c r="F19" s="1"/>
      <c r="G19" s="2">
        <f>G20</f>
        <v>205.6</v>
      </c>
      <c r="H19" s="2">
        <f t="shared" ref="H19:I19" si="2">H20</f>
        <v>0</v>
      </c>
      <c r="I19" s="2">
        <f t="shared" si="2"/>
        <v>0</v>
      </c>
    </row>
    <row r="20" spans="2:9" ht="47.25" x14ac:dyDescent="0.25">
      <c r="B20" s="20">
        <v>9</v>
      </c>
      <c r="C20" s="12" t="s">
        <v>12</v>
      </c>
      <c r="D20" s="1" t="s">
        <v>168</v>
      </c>
      <c r="E20" s="1" t="s">
        <v>13</v>
      </c>
      <c r="F20" s="1"/>
      <c r="G20" s="2">
        <f>G21</f>
        <v>205.6</v>
      </c>
      <c r="H20" s="2">
        <f t="shared" ref="H20:I20" si="3">H21</f>
        <v>0</v>
      </c>
      <c r="I20" s="2">
        <f t="shared" si="3"/>
        <v>0</v>
      </c>
    </row>
    <row r="21" spans="2:9" ht="47.25" x14ac:dyDescent="0.25">
      <c r="B21" s="20">
        <v>10</v>
      </c>
      <c r="C21" s="12" t="s">
        <v>14</v>
      </c>
      <c r="D21" s="1" t="s">
        <v>168</v>
      </c>
      <c r="E21" s="1" t="s">
        <v>15</v>
      </c>
      <c r="F21" s="1"/>
      <c r="G21" s="2">
        <f>G22</f>
        <v>205.6</v>
      </c>
      <c r="H21" s="2">
        <f t="shared" ref="H21:I21" si="4">H22</f>
        <v>0</v>
      </c>
      <c r="I21" s="2">
        <f t="shared" si="4"/>
        <v>0</v>
      </c>
    </row>
    <row r="22" spans="2:9" ht="15.75" x14ac:dyDescent="0.25">
      <c r="B22" s="20">
        <v>11</v>
      </c>
      <c r="C22" s="12" t="s">
        <v>5</v>
      </c>
      <c r="D22" s="1" t="s">
        <v>168</v>
      </c>
      <c r="E22" s="1" t="s">
        <v>15</v>
      </c>
      <c r="F22" s="1" t="s">
        <v>7</v>
      </c>
      <c r="G22" s="2">
        <f>G23</f>
        <v>205.6</v>
      </c>
      <c r="H22" s="2">
        <f t="shared" ref="H22:I22" si="5">H23</f>
        <v>0</v>
      </c>
      <c r="I22" s="2">
        <f t="shared" si="5"/>
        <v>0</v>
      </c>
    </row>
    <row r="23" spans="2:9" ht="15.75" x14ac:dyDescent="0.25">
      <c r="B23" s="20">
        <v>12</v>
      </c>
      <c r="C23" s="12" t="s">
        <v>8</v>
      </c>
      <c r="D23" s="1" t="s">
        <v>168</v>
      </c>
      <c r="E23" s="1" t="s">
        <v>15</v>
      </c>
      <c r="F23" s="1" t="s">
        <v>9</v>
      </c>
      <c r="G23" s="2">
        <v>205.6</v>
      </c>
      <c r="H23" s="2">
        <v>0</v>
      </c>
      <c r="I23" s="2">
        <v>0</v>
      </c>
    </row>
    <row r="24" spans="2:9" ht="96.75" customHeight="1" x14ac:dyDescent="0.25">
      <c r="B24" s="20">
        <v>13</v>
      </c>
      <c r="C24" s="12" t="s">
        <v>106</v>
      </c>
      <c r="D24" s="1" t="s">
        <v>107</v>
      </c>
      <c r="E24" s="1" t="s">
        <v>6</v>
      </c>
      <c r="F24" s="1"/>
      <c r="G24" s="2">
        <f>G25</f>
        <v>247.4</v>
      </c>
      <c r="H24" s="2">
        <f t="shared" ref="H24:I25" si="6">H25</f>
        <v>0</v>
      </c>
      <c r="I24" s="2">
        <f t="shared" si="6"/>
        <v>0</v>
      </c>
    </row>
    <row r="25" spans="2:9" ht="47.25" x14ac:dyDescent="0.25">
      <c r="B25" s="20">
        <v>14</v>
      </c>
      <c r="C25" s="12" t="s">
        <v>12</v>
      </c>
      <c r="D25" s="1" t="s">
        <v>107</v>
      </c>
      <c r="E25" s="1" t="s">
        <v>13</v>
      </c>
      <c r="F25" s="1"/>
      <c r="G25" s="2">
        <f>G26</f>
        <v>247.4</v>
      </c>
      <c r="H25" s="2">
        <f t="shared" si="6"/>
        <v>0</v>
      </c>
      <c r="I25" s="2">
        <f t="shared" si="6"/>
        <v>0</v>
      </c>
    </row>
    <row r="26" spans="2:9" ht="47.25" x14ac:dyDescent="0.25">
      <c r="B26" s="20">
        <v>15</v>
      </c>
      <c r="C26" s="12" t="s">
        <v>14</v>
      </c>
      <c r="D26" s="1" t="s">
        <v>107</v>
      </c>
      <c r="E26" s="1" t="s">
        <v>15</v>
      </c>
      <c r="F26" s="1"/>
      <c r="G26" s="2">
        <f>G27</f>
        <v>247.4</v>
      </c>
      <c r="H26" s="2">
        <f>H27</f>
        <v>0</v>
      </c>
      <c r="I26" s="2">
        <f>I27</f>
        <v>0</v>
      </c>
    </row>
    <row r="27" spans="2:9" ht="15.75" x14ac:dyDescent="0.25">
      <c r="B27" s="20">
        <v>16</v>
      </c>
      <c r="C27" s="12" t="s">
        <v>5</v>
      </c>
      <c r="D27" s="1" t="s">
        <v>107</v>
      </c>
      <c r="E27" s="1" t="s">
        <v>15</v>
      </c>
      <c r="F27" s="1" t="s">
        <v>7</v>
      </c>
      <c r="G27" s="2">
        <f>G28</f>
        <v>247.4</v>
      </c>
      <c r="H27" s="2">
        <f t="shared" ref="H27:I27" si="7">H28</f>
        <v>0</v>
      </c>
      <c r="I27" s="2">
        <f t="shared" si="7"/>
        <v>0</v>
      </c>
    </row>
    <row r="28" spans="2:9" ht="15.75" x14ac:dyDescent="0.25">
      <c r="B28" s="20">
        <v>17</v>
      </c>
      <c r="C28" s="12" t="s">
        <v>8</v>
      </c>
      <c r="D28" s="1" t="s">
        <v>107</v>
      </c>
      <c r="E28" s="1" t="s">
        <v>15</v>
      </c>
      <c r="F28" s="1" t="s">
        <v>9</v>
      </c>
      <c r="G28" s="2">
        <v>247.4</v>
      </c>
      <c r="H28" s="2">
        <v>0</v>
      </c>
      <c r="I28" s="2">
        <v>0</v>
      </c>
    </row>
    <row r="29" spans="2:9" ht="113.25" customHeight="1" x14ac:dyDescent="0.25">
      <c r="B29" s="20">
        <v>18</v>
      </c>
      <c r="C29" s="12" t="s">
        <v>116</v>
      </c>
      <c r="D29" s="1" t="s">
        <v>117</v>
      </c>
      <c r="E29" s="1"/>
      <c r="F29" s="1"/>
      <c r="G29" s="2">
        <f>G30</f>
        <v>20</v>
      </c>
      <c r="H29" s="2">
        <f t="shared" ref="H29:I32" si="8">H30</f>
        <v>0</v>
      </c>
      <c r="I29" s="2">
        <f t="shared" si="8"/>
        <v>0</v>
      </c>
    </row>
    <row r="30" spans="2:9" ht="15.75" x14ac:dyDescent="0.25">
      <c r="B30" s="20">
        <v>19</v>
      </c>
      <c r="C30" s="13" t="s">
        <v>118</v>
      </c>
      <c r="D30" s="1" t="s">
        <v>117</v>
      </c>
      <c r="E30" s="1" t="s">
        <v>119</v>
      </c>
      <c r="F30" s="1"/>
      <c r="G30" s="2">
        <f>G31</f>
        <v>20</v>
      </c>
      <c r="H30" s="2">
        <f t="shared" si="8"/>
        <v>0</v>
      </c>
      <c r="I30" s="2">
        <f t="shared" si="8"/>
        <v>0</v>
      </c>
    </row>
    <row r="31" spans="2:9" ht="15.75" x14ac:dyDescent="0.25">
      <c r="B31" s="20">
        <v>20</v>
      </c>
      <c r="C31" s="13" t="s">
        <v>120</v>
      </c>
      <c r="D31" s="1" t="s">
        <v>117</v>
      </c>
      <c r="E31" s="1" t="s">
        <v>121</v>
      </c>
      <c r="F31" s="1"/>
      <c r="G31" s="2">
        <f>G32</f>
        <v>20</v>
      </c>
      <c r="H31" s="2">
        <f t="shared" si="8"/>
        <v>0</v>
      </c>
      <c r="I31" s="2">
        <f t="shared" si="8"/>
        <v>0</v>
      </c>
    </row>
    <row r="32" spans="2:9" ht="15.75" x14ac:dyDescent="0.25">
      <c r="B32" s="20">
        <v>21</v>
      </c>
      <c r="C32" s="12" t="s">
        <v>5</v>
      </c>
      <c r="D32" s="1" t="s">
        <v>117</v>
      </c>
      <c r="E32" s="1" t="s">
        <v>121</v>
      </c>
      <c r="F32" s="1" t="s">
        <v>7</v>
      </c>
      <c r="G32" s="2">
        <f>G33</f>
        <v>20</v>
      </c>
      <c r="H32" s="2">
        <f t="shared" si="8"/>
        <v>0</v>
      </c>
      <c r="I32" s="2">
        <f t="shared" si="8"/>
        <v>0</v>
      </c>
    </row>
    <row r="33" spans="2:9" ht="19.5" customHeight="1" x14ac:dyDescent="0.25">
      <c r="B33" s="20">
        <v>22</v>
      </c>
      <c r="C33" s="12" t="s">
        <v>8</v>
      </c>
      <c r="D33" s="1" t="s">
        <v>117</v>
      </c>
      <c r="E33" s="1" t="s">
        <v>121</v>
      </c>
      <c r="F33" s="1" t="s">
        <v>9</v>
      </c>
      <c r="G33" s="2">
        <v>20</v>
      </c>
      <c r="H33" s="2">
        <v>0</v>
      </c>
      <c r="I33" s="2">
        <v>0</v>
      </c>
    </row>
    <row r="34" spans="2:9" ht="31.5" x14ac:dyDescent="0.25">
      <c r="B34" s="20">
        <v>23</v>
      </c>
      <c r="C34" s="12" t="s">
        <v>88</v>
      </c>
      <c r="D34" s="1" t="s">
        <v>65</v>
      </c>
      <c r="E34" s="1"/>
      <c r="F34" s="1"/>
      <c r="G34" s="2">
        <f>G40+G35</f>
        <v>388.2</v>
      </c>
      <c r="H34" s="2">
        <f t="shared" ref="H34:I34" si="9">H40+H35</f>
        <v>0</v>
      </c>
      <c r="I34" s="2">
        <f t="shared" si="9"/>
        <v>0</v>
      </c>
    </row>
    <row r="35" spans="2:9" ht="116.25" customHeight="1" x14ac:dyDescent="0.25">
      <c r="B35" s="20">
        <v>24</v>
      </c>
      <c r="C35" s="13" t="s">
        <v>122</v>
      </c>
      <c r="D35" s="1" t="s">
        <v>104</v>
      </c>
      <c r="E35" s="1"/>
      <c r="F35" s="1"/>
      <c r="G35" s="2">
        <f>G36</f>
        <v>388.2</v>
      </c>
      <c r="H35" s="2">
        <f t="shared" ref="H35:I35" si="10">H36</f>
        <v>0</v>
      </c>
      <c r="I35" s="2">
        <f t="shared" si="10"/>
        <v>0</v>
      </c>
    </row>
    <row r="36" spans="2:9" ht="31.5" customHeight="1" x14ac:dyDescent="0.25">
      <c r="B36" s="20">
        <v>25</v>
      </c>
      <c r="C36" s="13" t="s">
        <v>118</v>
      </c>
      <c r="D36" s="1" t="s">
        <v>104</v>
      </c>
      <c r="E36" s="1" t="s">
        <v>119</v>
      </c>
      <c r="F36" s="1"/>
      <c r="G36" s="2">
        <f>G37</f>
        <v>388.2</v>
      </c>
      <c r="H36" s="2">
        <f t="shared" ref="H36:I36" si="11">H37</f>
        <v>0</v>
      </c>
      <c r="I36" s="2">
        <f t="shared" si="11"/>
        <v>0</v>
      </c>
    </row>
    <row r="37" spans="2:9" ht="20.25" customHeight="1" x14ac:dyDescent="0.25">
      <c r="B37" s="20">
        <v>26</v>
      </c>
      <c r="C37" s="13" t="s">
        <v>120</v>
      </c>
      <c r="D37" s="1" t="s">
        <v>104</v>
      </c>
      <c r="E37" s="1" t="s">
        <v>121</v>
      </c>
      <c r="F37" s="1"/>
      <c r="G37" s="2">
        <f>G38</f>
        <v>388.2</v>
      </c>
      <c r="H37" s="2">
        <f t="shared" ref="H37:I37" si="12">H38</f>
        <v>0</v>
      </c>
      <c r="I37" s="2">
        <f t="shared" si="12"/>
        <v>0</v>
      </c>
    </row>
    <row r="38" spans="2:9" ht="15.75" x14ac:dyDescent="0.25">
      <c r="B38" s="20">
        <v>27</v>
      </c>
      <c r="C38" s="12" t="s">
        <v>10</v>
      </c>
      <c r="D38" s="1" t="s">
        <v>104</v>
      </c>
      <c r="E38" s="1" t="s">
        <v>121</v>
      </c>
      <c r="F38" s="1" t="s">
        <v>11</v>
      </c>
      <c r="G38" s="2">
        <f>G39</f>
        <v>388.2</v>
      </c>
      <c r="H38" s="2">
        <f t="shared" ref="H38:I38" si="13">H39</f>
        <v>0</v>
      </c>
      <c r="I38" s="2">
        <f t="shared" si="13"/>
        <v>0</v>
      </c>
    </row>
    <row r="39" spans="2:9" ht="15.75" x14ac:dyDescent="0.25">
      <c r="B39" s="20">
        <v>28</v>
      </c>
      <c r="C39" s="7" t="s">
        <v>105</v>
      </c>
      <c r="D39" s="1" t="s">
        <v>104</v>
      </c>
      <c r="E39" s="1" t="s">
        <v>121</v>
      </c>
      <c r="F39" s="1" t="s">
        <v>123</v>
      </c>
      <c r="G39" s="2">
        <v>388.2</v>
      </c>
      <c r="H39" s="2">
        <v>0</v>
      </c>
      <c r="I39" s="2">
        <v>0</v>
      </c>
    </row>
    <row r="40" spans="2:9" ht="110.25" hidden="1" x14ac:dyDescent="0.25">
      <c r="B40" s="20">
        <v>29</v>
      </c>
      <c r="C40" s="12" t="s">
        <v>112</v>
      </c>
      <c r="D40" s="1" t="s">
        <v>124</v>
      </c>
      <c r="E40" s="1"/>
      <c r="F40" s="1"/>
      <c r="G40" s="2">
        <f>G41</f>
        <v>0</v>
      </c>
      <c r="H40" s="2">
        <f t="shared" ref="H40:I40" si="14">H41</f>
        <v>0</v>
      </c>
      <c r="I40" s="2">
        <f t="shared" si="14"/>
        <v>0</v>
      </c>
    </row>
    <row r="41" spans="2:9" ht="47.25" hidden="1" x14ac:dyDescent="0.25">
      <c r="B41" s="20">
        <v>30</v>
      </c>
      <c r="C41" s="12" t="s">
        <v>12</v>
      </c>
      <c r="D41" s="1" t="s">
        <v>124</v>
      </c>
      <c r="E41" s="1" t="s">
        <v>13</v>
      </c>
      <c r="F41" s="1"/>
      <c r="G41" s="2">
        <f t="shared" ref="G41:I43" si="15">G42</f>
        <v>0</v>
      </c>
      <c r="H41" s="2">
        <f t="shared" si="15"/>
        <v>0</v>
      </c>
      <c r="I41" s="2">
        <f t="shared" si="15"/>
        <v>0</v>
      </c>
    </row>
    <row r="42" spans="2:9" ht="81.75" hidden="1" customHeight="1" x14ac:dyDescent="0.25">
      <c r="B42" s="20">
        <v>31</v>
      </c>
      <c r="C42" s="12" t="s">
        <v>14</v>
      </c>
      <c r="D42" s="1" t="s">
        <v>124</v>
      </c>
      <c r="E42" s="1" t="s">
        <v>15</v>
      </c>
      <c r="F42" s="1"/>
      <c r="G42" s="2">
        <f>G43</f>
        <v>0</v>
      </c>
      <c r="H42" s="2">
        <f>H43</f>
        <v>0</v>
      </c>
      <c r="I42" s="2">
        <f>I43</f>
        <v>0</v>
      </c>
    </row>
    <row r="43" spans="2:9" ht="40.5" hidden="1" customHeight="1" x14ac:dyDescent="0.25">
      <c r="B43" s="20">
        <v>32</v>
      </c>
      <c r="C43" s="12" t="s">
        <v>10</v>
      </c>
      <c r="D43" s="1" t="s">
        <v>124</v>
      </c>
      <c r="E43" s="1" t="s">
        <v>15</v>
      </c>
      <c r="F43" s="1" t="s">
        <v>11</v>
      </c>
      <c r="G43" s="6">
        <f t="shared" si="15"/>
        <v>0</v>
      </c>
      <c r="H43" s="6">
        <f t="shared" si="15"/>
        <v>0</v>
      </c>
      <c r="I43" s="6">
        <f t="shared" si="15"/>
        <v>0</v>
      </c>
    </row>
    <row r="44" spans="2:9" ht="15.75" hidden="1" x14ac:dyDescent="0.25">
      <c r="B44" s="20">
        <v>33</v>
      </c>
      <c r="C44" s="7" t="s">
        <v>105</v>
      </c>
      <c r="D44" s="1" t="s">
        <v>124</v>
      </c>
      <c r="E44" s="1" t="s">
        <v>15</v>
      </c>
      <c r="F44" s="1" t="s">
        <v>123</v>
      </c>
      <c r="G44" s="6">
        <v>0</v>
      </c>
      <c r="H44" s="2">
        <v>0</v>
      </c>
      <c r="I44" s="2">
        <v>0</v>
      </c>
    </row>
    <row r="45" spans="2:9" ht="78.75" x14ac:dyDescent="0.25">
      <c r="B45" s="20">
        <v>34</v>
      </c>
      <c r="C45" s="12" t="s">
        <v>83</v>
      </c>
      <c r="D45" s="3" t="s">
        <v>66</v>
      </c>
      <c r="E45" s="3"/>
      <c r="F45" s="3"/>
      <c r="G45" s="2">
        <f>G93+G139+G160</f>
        <v>2865.6</v>
      </c>
      <c r="H45" s="2">
        <f>H46+H139+H160</f>
        <v>555.6</v>
      </c>
      <c r="I45" s="2">
        <f>I46+I139+I160</f>
        <v>577</v>
      </c>
    </row>
    <row r="46" spans="2:9" ht="67.5" hidden="1" customHeight="1" x14ac:dyDescent="0.25">
      <c r="B46" s="20">
        <v>35</v>
      </c>
      <c r="C46" s="12" t="s">
        <v>109</v>
      </c>
      <c r="D46" s="1" t="s">
        <v>69</v>
      </c>
      <c r="E46" s="3"/>
      <c r="F46" s="3"/>
      <c r="G46" s="2">
        <f>G92+G114+G124</f>
        <v>1310.9</v>
      </c>
      <c r="H46" s="2">
        <f t="shared" ref="H46:I46" si="16">H92+H114+H124</f>
        <v>555.6</v>
      </c>
      <c r="I46" s="2">
        <f t="shared" si="16"/>
        <v>577</v>
      </c>
    </row>
    <row r="47" spans="2:9" ht="81.75" hidden="1" customHeight="1" x14ac:dyDescent="0.25">
      <c r="B47" s="20">
        <v>36</v>
      </c>
      <c r="C47" s="13" t="s">
        <v>145</v>
      </c>
      <c r="D47" s="3" t="s">
        <v>146</v>
      </c>
      <c r="E47" s="3"/>
      <c r="F47" s="3"/>
      <c r="G47" s="2">
        <f>G48</f>
        <v>0</v>
      </c>
      <c r="H47" s="2">
        <f t="shared" ref="H47:I47" si="17">H48</f>
        <v>0</v>
      </c>
      <c r="I47" s="2">
        <f t="shared" si="17"/>
        <v>0</v>
      </c>
    </row>
    <row r="48" spans="2:9" ht="40.5" hidden="1" customHeight="1" x14ac:dyDescent="0.25">
      <c r="B48" s="20">
        <v>37</v>
      </c>
      <c r="C48" s="13" t="s">
        <v>12</v>
      </c>
      <c r="D48" s="3" t="s">
        <v>146</v>
      </c>
      <c r="E48" s="3" t="s">
        <v>13</v>
      </c>
      <c r="F48" s="3"/>
      <c r="G48" s="2">
        <f>G49</f>
        <v>0</v>
      </c>
      <c r="H48" s="2">
        <f t="shared" ref="H48:I48" si="18">H49</f>
        <v>0</v>
      </c>
      <c r="I48" s="2">
        <f t="shared" si="18"/>
        <v>0</v>
      </c>
    </row>
    <row r="49" spans="2:9" ht="47.25" hidden="1" customHeight="1" x14ac:dyDescent="0.25">
      <c r="B49" s="20">
        <v>38</v>
      </c>
      <c r="C49" s="13" t="s">
        <v>14</v>
      </c>
      <c r="D49" s="3" t="s">
        <v>146</v>
      </c>
      <c r="E49" s="3" t="s">
        <v>15</v>
      </c>
      <c r="F49" s="3"/>
      <c r="G49" s="2">
        <f>G50</f>
        <v>0</v>
      </c>
      <c r="H49" s="2">
        <f t="shared" ref="H49:I49" si="19">H50</f>
        <v>0</v>
      </c>
      <c r="I49" s="2">
        <f t="shared" si="19"/>
        <v>0</v>
      </c>
    </row>
    <row r="50" spans="2:9" ht="24.75" hidden="1" customHeight="1" x14ac:dyDescent="0.25">
      <c r="B50" s="20">
        <v>39</v>
      </c>
      <c r="C50" s="14" t="s">
        <v>20</v>
      </c>
      <c r="D50" s="3" t="s">
        <v>146</v>
      </c>
      <c r="E50" s="3" t="s">
        <v>15</v>
      </c>
      <c r="F50" s="3" t="s">
        <v>21</v>
      </c>
      <c r="G50" s="2">
        <f>G51</f>
        <v>0</v>
      </c>
      <c r="H50" s="2">
        <f t="shared" ref="H50:I50" si="20">H51</f>
        <v>0</v>
      </c>
      <c r="I50" s="2">
        <f t="shared" si="20"/>
        <v>0</v>
      </c>
    </row>
    <row r="51" spans="2:9" ht="27" hidden="1" customHeight="1" x14ac:dyDescent="0.25">
      <c r="B51" s="20">
        <v>40</v>
      </c>
      <c r="C51" s="14" t="s">
        <v>22</v>
      </c>
      <c r="D51" s="3" t="s">
        <v>146</v>
      </c>
      <c r="E51" s="3" t="s">
        <v>15</v>
      </c>
      <c r="F51" s="3" t="s">
        <v>23</v>
      </c>
      <c r="G51" s="2">
        <v>0</v>
      </c>
      <c r="H51" s="2">
        <v>0</v>
      </c>
      <c r="I51" s="2">
        <v>0</v>
      </c>
    </row>
    <row r="52" spans="2:9" ht="77.25" hidden="1" customHeight="1" x14ac:dyDescent="0.25">
      <c r="B52" s="20">
        <v>41</v>
      </c>
      <c r="C52" s="13" t="s">
        <v>147</v>
      </c>
      <c r="D52" s="3" t="s">
        <v>148</v>
      </c>
      <c r="E52" s="3"/>
      <c r="F52" s="3"/>
      <c r="G52" s="2">
        <f>G53</f>
        <v>0</v>
      </c>
      <c r="H52" s="2">
        <f t="shared" ref="H52:I52" si="21">H53</f>
        <v>0</v>
      </c>
      <c r="I52" s="2">
        <f t="shared" si="21"/>
        <v>0</v>
      </c>
    </row>
    <row r="53" spans="2:9" ht="44.25" hidden="1" customHeight="1" x14ac:dyDescent="0.25">
      <c r="B53" s="20">
        <v>42</v>
      </c>
      <c r="C53" s="13" t="s">
        <v>12</v>
      </c>
      <c r="D53" s="3" t="s">
        <v>148</v>
      </c>
      <c r="E53" s="3" t="s">
        <v>13</v>
      </c>
      <c r="F53" s="3"/>
      <c r="G53" s="2">
        <f>G54</f>
        <v>0</v>
      </c>
      <c r="H53" s="2">
        <f t="shared" ref="H53:I53" si="22">H54</f>
        <v>0</v>
      </c>
      <c r="I53" s="2">
        <f t="shared" si="22"/>
        <v>0</v>
      </c>
    </row>
    <row r="54" spans="2:9" ht="44.25" hidden="1" customHeight="1" x14ac:dyDescent="0.25">
      <c r="B54" s="20">
        <v>43</v>
      </c>
      <c r="C54" s="13" t="s">
        <v>14</v>
      </c>
      <c r="D54" s="3" t="s">
        <v>148</v>
      </c>
      <c r="E54" s="3" t="s">
        <v>15</v>
      </c>
      <c r="F54" s="3"/>
      <c r="G54" s="2">
        <f>G55</f>
        <v>0</v>
      </c>
      <c r="H54" s="2">
        <f t="shared" ref="H54:I54" si="23">H55</f>
        <v>0</v>
      </c>
      <c r="I54" s="2">
        <f t="shared" si="23"/>
        <v>0</v>
      </c>
    </row>
    <row r="55" spans="2:9" ht="25.5" hidden="1" customHeight="1" x14ac:dyDescent="0.25">
      <c r="B55" s="20">
        <v>44</v>
      </c>
      <c r="C55" s="14" t="s">
        <v>20</v>
      </c>
      <c r="D55" s="3" t="s">
        <v>148</v>
      </c>
      <c r="E55" s="3" t="s">
        <v>15</v>
      </c>
      <c r="F55" s="3" t="s">
        <v>21</v>
      </c>
      <c r="G55" s="2">
        <f>G56</f>
        <v>0</v>
      </c>
      <c r="H55" s="2">
        <f t="shared" ref="H55:I55" si="24">H56</f>
        <v>0</v>
      </c>
      <c r="I55" s="2">
        <f t="shared" si="24"/>
        <v>0</v>
      </c>
    </row>
    <row r="56" spans="2:9" ht="27" hidden="1" customHeight="1" x14ac:dyDescent="0.25">
      <c r="B56" s="20">
        <v>45</v>
      </c>
      <c r="C56" s="14" t="s">
        <v>22</v>
      </c>
      <c r="D56" s="3" t="s">
        <v>148</v>
      </c>
      <c r="E56" s="3" t="s">
        <v>15</v>
      </c>
      <c r="F56" s="3" t="s">
        <v>23</v>
      </c>
      <c r="G56" s="2">
        <v>0</v>
      </c>
      <c r="H56" s="2">
        <v>0</v>
      </c>
      <c r="I56" s="2">
        <v>0</v>
      </c>
    </row>
    <row r="57" spans="2:9" ht="126.75" hidden="1" customHeight="1" x14ac:dyDescent="0.25">
      <c r="B57" s="20">
        <v>46</v>
      </c>
      <c r="C57" s="13" t="s">
        <v>150</v>
      </c>
      <c r="D57" s="3" t="s">
        <v>149</v>
      </c>
      <c r="E57" s="3"/>
      <c r="F57" s="3"/>
      <c r="G57" s="2">
        <f>G58</f>
        <v>0</v>
      </c>
      <c r="H57" s="2">
        <f t="shared" ref="H57:I57" si="25">H58</f>
        <v>0</v>
      </c>
      <c r="I57" s="2">
        <f t="shared" si="25"/>
        <v>0</v>
      </c>
    </row>
    <row r="58" spans="2:9" ht="44.25" hidden="1" customHeight="1" x14ac:dyDescent="0.25">
      <c r="B58" s="20">
        <v>47</v>
      </c>
      <c r="C58" s="13" t="s">
        <v>12</v>
      </c>
      <c r="D58" s="3" t="s">
        <v>149</v>
      </c>
      <c r="E58" s="3" t="s">
        <v>13</v>
      </c>
      <c r="F58" s="3"/>
      <c r="G58" s="2">
        <f>G59</f>
        <v>0</v>
      </c>
      <c r="H58" s="2">
        <f t="shared" ref="H58:I58" si="26">H59</f>
        <v>0</v>
      </c>
      <c r="I58" s="2">
        <f t="shared" si="26"/>
        <v>0</v>
      </c>
    </row>
    <row r="59" spans="2:9" ht="44.25" hidden="1" customHeight="1" x14ac:dyDescent="0.25">
      <c r="B59" s="20">
        <v>48</v>
      </c>
      <c r="C59" s="13" t="s">
        <v>14</v>
      </c>
      <c r="D59" s="3" t="s">
        <v>149</v>
      </c>
      <c r="E59" s="3" t="s">
        <v>15</v>
      </c>
      <c r="F59" s="3"/>
      <c r="G59" s="2">
        <f>G60</f>
        <v>0</v>
      </c>
      <c r="H59" s="2">
        <f t="shared" ref="H59:I59" si="27">H60</f>
        <v>0</v>
      </c>
      <c r="I59" s="2">
        <f t="shared" si="27"/>
        <v>0</v>
      </c>
    </row>
    <row r="60" spans="2:9" ht="25.5" hidden="1" customHeight="1" x14ac:dyDescent="0.25">
      <c r="B60" s="20">
        <v>49</v>
      </c>
      <c r="C60" s="14" t="s">
        <v>20</v>
      </c>
      <c r="D60" s="3" t="s">
        <v>149</v>
      </c>
      <c r="E60" s="3" t="s">
        <v>15</v>
      </c>
      <c r="F60" s="3" t="s">
        <v>21</v>
      </c>
      <c r="G60" s="2">
        <f>G61</f>
        <v>0</v>
      </c>
      <c r="H60" s="2">
        <f t="shared" ref="H60:I60" si="28">H61</f>
        <v>0</v>
      </c>
      <c r="I60" s="2">
        <f t="shared" si="28"/>
        <v>0</v>
      </c>
    </row>
    <row r="61" spans="2:9" ht="25.5" hidden="1" customHeight="1" x14ac:dyDescent="0.25">
      <c r="B61" s="20">
        <v>50</v>
      </c>
      <c r="C61" s="14" t="s">
        <v>22</v>
      </c>
      <c r="D61" s="3" t="s">
        <v>149</v>
      </c>
      <c r="E61" s="3" t="s">
        <v>15</v>
      </c>
      <c r="F61" s="3" t="s">
        <v>23</v>
      </c>
      <c r="G61" s="2">
        <v>0</v>
      </c>
      <c r="H61" s="2">
        <v>0</v>
      </c>
      <c r="I61" s="2">
        <v>0</v>
      </c>
    </row>
    <row r="62" spans="2:9" ht="165" hidden="1" customHeight="1" x14ac:dyDescent="0.25">
      <c r="B62" s="20">
        <v>51</v>
      </c>
      <c r="C62" s="13" t="s">
        <v>142</v>
      </c>
      <c r="D62" s="1" t="s">
        <v>143</v>
      </c>
      <c r="E62" s="3"/>
      <c r="F62" s="3"/>
      <c r="G62" s="2">
        <f>G63</f>
        <v>0</v>
      </c>
      <c r="H62" s="2">
        <f t="shared" ref="H62:I63" si="29">H63</f>
        <v>0</v>
      </c>
      <c r="I62" s="2">
        <f t="shared" si="29"/>
        <v>0</v>
      </c>
    </row>
    <row r="63" spans="2:9" ht="48.75" hidden="1" customHeight="1" x14ac:dyDescent="0.25">
      <c r="B63" s="20">
        <v>52</v>
      </c>
      <c r="C63" s="13" t="s">
        <v>12</v>
      </c>
      <c r="D63" s="1" t="s">
        <v>143</v>
      </c>
      <c r="E63" s="3" t="s">
        <v>13</v>
      </c>
      <c r="F63" s="3"/>
      <c r="G63" s="2">
        <f>G64</f>
        <v>0</v>
      </c>
      <c r="H63" s="2">
        <f t="shared" si="29"/>
        <v>0</v>
      </c>
      <c r="I63" s="2">
        <f t="shared" si="29"/>
        <v>0</v>
      </c>
    </row>
    <row r="64" spans="2:9" ht="51" hidden="1" customHeight="1" x14ac:dyDescent="0.25">
      <c r="B64" s="20">
        <v>53</v>
      </c>
      <c r="C64" s="13" t="s">
        <v>14</v>
      </c>
      <c r="D64" s="1" t="s">
        <v>143</v>
      </c>
      <c r="E64" s="3" t="s">
        <v>15</v>
      </c>
      <c r="F64" s="3"/>
      <c r="G64" s="2">
        <f>G65</f>
        <v>0</v>
      </c>
      <c r="H64" s="2">
        <f t="shared" ref="H64:I65" si="30">H65</f>
        <v>0</v>
      </c>
      <c r="I64" s="2">
        <f t="shared" si="30"/>
        <v>0</v>
      </c>
    </row>
    <row r="65" spans="2:9" ht="24" hidden="1" customHeight="1" x14ac:dyDescent="0.25">
      <c r="B65" s="20">
        <v>54</v>
      </c>
      <c r="C65" s="14" t="s">
        <v>20</v>
      </c>
      <c r="D65" s="1" t="s">
        <v>143</v>
      </c>
      <c r="E65" s="3" t="s">
        <v>15</v>
      </c>
      <c r="F65" s="3" t="s">
        <v>21</v>
      </c>
      <c r="G65" s="2">
        <f>G66</f>
        <v>0</v>
      </c>
      <c r="H65" s="2">
        <f t="shared" si="30"/>
        <v>0</v>
      </c>
      <c r="I65" s="2">
        <f t="shared" si="30"/>
        <v>0</v>
      </c>
    </row>
    <row r="66" spans="2:9" ht="30.75" hidden="1" customHeight="1" x14ac:dyDescent="0.25">
      <c r="B66" s="20">
        <v>55</v>
      </c>
      <c r="C66" s="14" t="s">
        <v>22</v>
      </c>
      <c r="D66" s="1" t="s">
        <v>143</v>
      </c>
      <c r="E66" s="3" t="s">
        <v>15</v>
      </c>
      <c r="F66" s="3" t="s">
        <v>23</v>
      </c>
      <c r="G66" s="2">
        <v>0</v>
      </c>
      <c r="H66" s="2">
        <v>0</v>
      </c>
      <c r="I66" s="2">
        <v>0</v>
      </c>
    </row>
    <row r="67" spans="2:9" ht="189" hidden="1" x14ac:dyDescent="0.25">
      <c r="B67" s="20">
        <v>56</v>
      </c>
      <c r="C67" s="13" t="s">
        <v>129</v>
      </c>
      <c r="D67" s="1" t="s">
        <v>130</v>
      </c>
      <c r="E67" s="3"/>
      <c r="F67" s="3"/>
      <c r="G67" s="2">
        <f>G68</f>
        <v>0</v>
      </c>
      <c r="H67" s="2">
        <f t="shared" ref="H67:I70" si="31">H68</f>
        <v>0</v>
      </c>
      <c r="I67" s="2">
        <f t="shared" si="31"/>
        <v>0</v>
      </c>
    </row>
    <row r="68" spans="2:9" ht="47.25" hidden="1" x14ac:dyDescent="0.25">
      <c r="B68" s="20">
        <v>57</v>
      </c>
      <c r="C68" s="13" t="s">
        <v>12</v>
      </c>
      <c r="D68" s="1" t="s">
        <v>130</v>
      </c>
      <c r="E68" s="3" t="s">
        <v>13</v>
      </c>
      <c r="F68" s="3"/>
      <c r="G68" s="2">
        <f>G69</f>
        <v>0</v>
      </c>
      <c r="H68" s="2">
        <f t="shared" si="31"/>
        <v>0</v>
      </c>
      <c r="I68" s="2">
        <f t="shared" si="31"/>
        <v>0</v>
      </c>
    </row>
    <row r="69" spans="2:9" ht="47.25" hidden="1" x14ac:dyDescent="0.25">
      <c r="B69" s="20">
        <v>58</v>
      </c>
      <c r="C69" s="13" t="s">
        <v>14</v>
      </c>
      <c r="D69" s="1" t="s">
        <v>130</v>
      </c>
      <c r="E69" s="3" t="s">
        <v>15</v>
      </c>
      <c r="F69" s="3"/>
      <c r="G69" s="2">
        <v>0</v>
      </c>
      <c r="H69" s="2">
        <f t="shared" si="31"/>
        <v>0</v>
      </c>
      <c r="I69" s="2">
        <f t="shared" si="31"/>
        <v>0</v>
      </c>
    </row>
    <row r="70" spans="2:9" ht="15.75" hidden="1" x14ac:dyDescent="0.25">
      <c r="B70" s="20">
        <v>59</v>
      </c>
      <c r="C70" s="13" t="s">
        <v>125</v>
      </c>
      <c r="D70" s="1" t="s">
        <v>130</v>
      </c>
      <c r="E70" s="3" t="s">
        <v>15</v>
      </c>
      <c r="F70" s="3" t="s">
        <v>126</v>
      </c>
      <c r="G70" s="2">
        <f>G71</f>
        <v>0</v>
      </c>
      <c r="H70" s="2">
        <f t="shared" si="31"/>
        <v>0</v>
      </c>
      <c r="I70" s="2">
        <f t="shared" si="31"/>
        <v>0</v>
      </c>
    </row>
    <row r="71" spans="2:9" ht="31.5" hidden="1" x14ac:dyDescent="0.25">
      <c r="B71" s="20">
        <v>60</v>
      </c>
      <c r="C71" s="13" t="s">
        <v>127</v>
      </c>
      <c r="D71" s="1" t="s">
        <v>130</v>
      </c>
      <c r="E71" s="3" t="s">
        <v>15</v>
      </c>
      <c r="F71" s="3" t="s">
        <v>128</v>
      </c>
      <c r="G71" s="2">
        <v>0</v>
      </c>
      <c r="H71" s="2">
        <v>0</v>
      </c>
      <c r="I71" s="2">
        <v>0</v>
      </c>
    </row>
    <row r="72" spans="2:9" ht="122.25" hidden="1" customHeight="1" x14ac:dyDescent="0.25">
      <c r="B72" s="20">
        <v>61</v>
      </c>
      <c r="C72" s="13" t="s">
        <v>140</v>
      </c>
      <c r="D72" s="1" t="s">
        <v>70</v>
      </c>
      <c r="E72" s="3"/>
      <c r="F72" s="3"/>
      <c r="G72" s="2">
        <f>G73</f>
        <v>0</v>
      </c>
      <c r="H72" s="2">
        <f t="shared" ref="H72:I75" si="32">H73</f>
        <v>0</v>
      </c>
      <c r="I72" s="2">
        <f t="shared" si="32"/>
        <v>0</v>
      </c>
    </row>
    <row r="73" spans="2:9" ht="47.25" hidden="1" x14ac:dyDescent="0.25">
      <c r="B73" s="20">
        <v>62</v>
      </c>
      <c r="C73" s="13" t="s">
        <v>12</v>
      </c>
      <c r="D73" s="1" t="s">
        <v>70</v>
      </c>
      <c r="E73" s="3" t="s">
        <v>13</v>
      </c>
      <c r="F73" s="3"/>
      <c r="G73" s="2">
        <f>G74</f>
        <v>0</v>
      </c>
      <c r="H73" s="2">
        <f t="shared" si="32"/>
        <v>0</v>
      </c>
      <c r="I73" s="2">
        <f t="shared" si="32"/>
        <v>0</v>
      </c>
    </row>
    <row r="74" spans="2:9" ht="47.25" hidden="1" x14ac:dyDescent="0.25">
      <c r="B74" s="20">
        <v>63</v>
      </c>
      <c r="C74" s="13" t="s">
        <v>14</v>
      </c>
      <c r="D74" s="1" t="s">
        <v>70</v>
      </c>
      <c r="E74" s="3" t="s">
        <v>15</v>
      </c>
      <c r="F74" s="3"/>
      <c r="G74" s="2">
        <f>G75</f>
        <v>0</v>
      </c>
      <c r="H74" s="2">
        <f t="shared" si="32"/>
        <v>0</v>
      </c>
      <c r="I74" s="2">
        <f t="shared" si="32"/>
        <v>0</v>
      </c>
    </row>
    <row r="75" spans="2:9" ht="15.75" hidden="1" x14ac:dyDescent="0.25">
      <c r="B75" s="20">
        <v>64</v>
      </c>
      <c r="C75" s="14" t="s">
        <v>20</v>
      </c>
      <c r="D75" s="1" t="s">
        <v>70</v>
      </c>
      <c r="E75" s="3" t="s">
        <v>15</v>
      </c>
      <c r="F75" s="3" t="s">
        <v>21</v>
      </c>
      <c r="G75" s="2">
        <f>G76</f>
        <v>0</v>
      </c>
      <c r="H75" s="2">
        <f t="shared" si="32"/>
        <v>0</v>
      </c>
      <c r="I75" s="2">
        <f t="shared" si="32"/>
        <v>0</v>
      </c>
    </row>
    <row r="76" spans="2:9" ht="15.75" hidden="1" x14ac:dyDescent="0.25">
      <c r="B76" s="20">
        <v>65</v>
      </c>
      <c r="C76" s="14" t="s">
        <v>22</v>
      </c>
      <c r="D76" s="1" t="s">
        <v>70</v>
      </c>
      <c r="E76" s="3" t="s">
        <v>15</v>
      </c>
      <c r="F76" s="3" t="s">
        <v>23</v>
      </c>
      <c r="G76" s="2">
        <v>0</v>
      </c>
      <c r="H76" s="2">
        <v>0</v>
      </c>
      <c r="I76" s="2">
        <v>0</v>
      </c>
    </row>
    <row r="77" spans="2:9" ht="138" hidden="1" customHeight="1" x14ac:dyDescent="0.25">
      <c r="B77" s="20">
        <v>66</v>
      </c>
      <c r="C77" s="21" t="s">
        <v>141</v>
      </c>
      <c r="D77" s="1" t="s">
        <v>144</v>
      </c>
      <c r="E77" s="3"/>
      <c r="F77" s="3"/>
      <c r="G77" s="2">
        <f>G78</f>
        <v>0</v>
      </c>
      <c r="H77" s="2">
        <f t="shared" ref="H77:I80" si="33">H78</f>
        <v>0</v>
      </c>
      <c r="I77" s="2">
        <f t="shared" si="33"/>
        <v>0</v>
      </c>
    </row>
    <row r="78" spans="2:9" ht="47.25" hidden="1" x14ac:dyDescent="0.25">
      <c r="B78" s="20">
        <v>67</v>
      </c>
      <c r="C78" s="13" t="s">
        <v>12</v>
      </c>
      <c r="D78" s="1" t="s">
        <v>144</v>
      </c>
      <c r="E78" s="3" t="s">
        <v>13</v>
      </c>
      <c r="F78" s="3"/>
      <c r="G78" s="2">
        <f>G79</f>
        <v>0</v>
      </c>
      <c r="H78" s="2">
        <f t="shared" si="33"/>
        <v>0</v>
      </c>
      <c r="I78" s="2">
        <f t="shared" si="33"/>
        <v>0</v>
      </c>
    </row>
    <row r="79" spans="2:9" ht="47.25" hidden="1" x14ac:dyDescent="0.25">
      <c r="B79" s="20">
        <v>68</v>
      </c>
      <c r="C79" s="13" t="s">
        <v>14</v>
      </c>
      <c r="D79" s="1" t="s">
        <v>144</v>
      </c>
      <c r="E79" s="3" t="s">
        <v>15</v>
      </c>
      <c r="F79" s="3"/>
      <c r="G79" s="2">
        <f>G80</f>
        <v>0</v>
      </c>
      <c r="H79" s="2">
        <f t="shared" si="33"/>
        <v>0</v>
      </c>
      <c r="I79" s="2">
        <f t="shared" si="33"/>
        <v>0</v>
      </c>
    </row>
    <row r="80" spans="2:9" ht="15.75" hidden="1" x14ac:dyDescent="0.25">
      <c r="B80" s="20">
        <v>69</v>
      </c>
      <c r="C80" s="14" t="s">
        <v>20</v>
      </c>
      <c r="D80" s="1" t="s">
        <v>144</v>
      </c>
      <c r="E80" s="3" t="s">
        <v>15</v>
      </c>
      <c r="F80" s="3" t="s">
        <v>21</v>
      </c>
      <c r="G80" s="2">
        <f>G81</f>
        <v>0</v>
      </c>
      <c r="H80" s="2">
        <f t="shared" si="33"/>
        <v>0</v>
      </c>
      <c r="I80" s="2">
        <f t="shared" si="33"/>
        <v>0</v>
      </c>
    </row>
    <row r="81" spans="2:9" ht="15.75" hidden="1" x14ac:dyDescent="0.25">
      <c r="B81" s="20">
        <v>70</v>
      </c>
      <c r="C81" s="14" t="s">
        <v>22</v>
      </c>
      <c r="D81" s="1" t="s">
        <v>144</v>
      </c>
      <c r="E81" s="3" t="s">
        <v>15</v>
      </c>
      <c r="F81" s="3" t="s">
        <v>23</v>
      </c>
      <c r="G81" s="2">
        <v>0</v>
      </c>
      <c r="H81" s="2">
        <v>0</v>
      </c>
      <c r="I81" s="2">
        <v>0</v>
      </c>
    </row>
    <row r="82" spans="2:9" ht="173.25" hidden="1" x14ac:dyDescent="0.25">
      <c r="B82" s="20">
        <v>71</v>
      </c>
      <c r="C82" s="14" t="s">
        <v>131</v>
      </c>
      <c r="D82" s="3" t="s">
        <v>132</v>
      </c>
      <c r="E82" s="3"/>
      <c r="F82" s="3"/>
      <c r="G82" s="2">
        <f>G83</f>
        <v>0</v>
      </c>
      <c r="H82" s="2">
        <f t="shared" ref="H82:I85" si="34">H83</f>
        <v>0</v>
      </c>
      <c r="I82" s="2">
        <f t="shared" si="34"/>
        <v>0</v>
      </c>
    </row>
    <row r="83" spans="2:9" ht="47.25" hidden="1" x14ac:dyDescent="0.25">
      <c r="B83" s="20">
        <v>72</v>
      </c>
      <c r="C83" s="13" t="s">
        <v>12</v>
      </c>
      <c r="D83" s="3" t="s">
        <v>132</v>
      </c>
      <c r="E83" s="3" t="s">
        <v>13</v>
      </c>
      <c r="F83" s="3"/>
      <c r="G83" s="2">
        <f>G84</f>
        <v>0</v>
      </c>
      <c r="H83" s="2">
        <f t="shared" si="34"/>
        <v>0</v>
      </c>
      <c r="I83" s="2">
        <f t="shared" si="34"/>
        <v>0</v>
      </c>
    </row>
    <row r="84" spans="2:9" ht="47.25" hidden="1" x14ac:dyDescent="0.25">
      <c r="B84" s="20">
        <v>73</v>
      </c>
      <c r="C84" s="13" t="s">
        <v>14</v>
      </c>
      <c r="D84" s="3" t="s">
        <v>132</v>
      </c>
      <c r="E84" s="3" t="s">
        <v>15</v>
      </c>
      <c r="F84" s="3"/>
      <c r="G84" s="2">
        <f>G85</f>
        <v>0</v>
      </c>
      <c r="H84" s="2">
        <f t="shared" si="34"/>
        <v>0</v>
      </c>
      <c r="I84" s="2">
        <f t="shared" si="34"/>
        <v>0</v>
      </c>
    </row>
    <row r="85" spans="2:9" ht="31.5" hidden="1" x14ac:dyDescent="0.25">
      <c r="B85" s="20">
        <v>74</v>
      </c>
      <c r="C85" s="14" t="s">
        <v>24</v>
      </c>
      <c r="D85" s="3" t="s">
        <v>132</v>
      </c>
      <c r="E85" s="3" t="s">
        <v>15</v>
      </c>
      <c r="F85" s="3" t="s">
        <v>25</v>
      </c>
      <c r="G85" s="2">
        <f>G86</f>
        <v>0</v>
      </c>
      <c r="H85" s="2">
        <f t="shared" si="34"/>
        <v>0</v>
      </c>
      <c r="I85" s="2">
        <f t="shared" si="34"/>
        <v>0</v>
      </c>
    </row>
    <row r="86" spans="2:9" ht="15.75" hidden="1" x14ac:dyDescent="0.25">
      <c r="B86" s="20">
        <v>75</v>
      </c>
      <c r="C86" s="14" t="s">
        <v>27</v>
      </c>
      <c r="D86" s="3" t="s">
        <v>132</v>
      </c>
      <c r="E86" s="3" t="s">
        <v>15</v>
      </c>
      <c r="F86" s="3" t="s">
        <v>28</v>
      </c>
      <c r="G86" s="2">
        <v>0</v>
      </c>
      <c r="H86" s="2">
        <v>0</v>
      </c>
      <c r="I86" s="2">
        <v>0</v>
      </c>
    </row>
    <row r="87" spans="2:9" ht="189" hidden="1" x14ac:dyDescent="0.25">
      <c r="B87" s="20">
        <v>76</v>
      </c>
      <c r="C87" s="14" t="s">
        <v>133</v>
      </c>
      <c r="D87" s="1" t="s">
        <v>134</v>
      </c>
      <c r="E87" s="3"/>
      <c r="F87" s="3"/>
      <c r="G87" s="2">
        <f>G88</f>
        <v>0</v>
      </c>
      <c r="H87" s="2">
        <f t="shared" ref="H87:I90" si="35">H88</f>
        <v>0</v>
      </c>
      <c r="I87" s="2">
        <f t="shared" si="35"/>
        <v>0</v>
      </c>
    </row>
    <row r="88" spans="2:9" ht="47.25" hidden="1" x14ac:dyDescent="0.25">
      <c r="B88" s="20">
        <v>77</v>
      </c>
      <c r="C88" s="13" t="s">
        <v>12</v>
      </c>
      <c r="D88" s="1" t="s">
        <v>134</v>
      </c>
      <c r="E88" s="3" t="s">
        <v>13</v>
      </c>
      <c r="F88" s="3"/>
      <c r="G88" s="2">
        <f>G89</f>
        <v>0</v>
      </c>
      <c r="H88" s="2">
        <f t="shared" si="35"/>
        <v>0</v>
      </c>
      <c r="I88" s="2">
        <f t="shared" si="35"/>
        <v>0</v>
      </c>
    </row>
    <row r="89" spans="2:9" ht="47.25" hidden="1" x14ac:dyDescent="0.25">
      <c r="B89" s="20">
        <v>78</v>
      </c>
      <c r="C89" s="13" t="s">
        <v>14</v>
      </c>
      <c r="D89" s="1" t="s">
        <v>134</v>
      </c>
      <c r="E89" s="3" t="s">
        <v>15</v>
      </c>
      <c r="F89" s="3"/>
      <c r="G89" s="2">
        <f>G90</f>
        <v>0</v>
      </c>
      <c r="H89" s="2">
        <f t="shared" si="35"/>
        <v>0</v>
      </c>
      <c r="I89" s="2">
        <f t="shared" si="35"/>
        <v>0</v>
      </c>
    </row>
    <row r="90" spans="2:9" ht="31.5" hidden="1" x14ac:dyDescent="0.25">
      <c r="B90" s="20">
        <v>79</v>
      </c>
      <c r="C90" s="14" t="s">
        <v>24</v>
      </c>
      <c r="D90" s="1" t="s">
        <v>134</v>
      </c>
      <c r="E90" s="3" t="s">
        <v>15</v>
      </c>
      <c r="F90" s="3" t="s">
        <v>25</v>
      </c>
      <c r="G90" s="2">
        <v>0</v>
      </c>
      <c r="H90" s="2">
        <f t="shared" si="35"/>
        <v>0</v>
      </c>
      <c r="I90" s="2">
        <f t="shared" si="35"/>
        <v>0</v>
      </c>
    </row>
    <row r="91" spans="2:9" ht="15.75" hidden="1" x14ac:dyDescent="0.25">
      <c r="B91" s="20">
        <v>80</v>
      </c>
      <c r="C91" s="14" t="s">
        <v>27</v>
      </c>
      <c r="D91" s="1" t="s">
        <v>134</v>
      </c>
      <c r="E91" s="3" t="s">
        <v>15</v>
      </c>
      <c r="F91" s="3" t="s">
        <v>28</v>
      </c>
      <c r="G91" s="2">
        <v>0</v>
      </c>
      <c r="H91" s="2">
        <v>0</v>
      </c>
      <c r="I91" s="2">
        <v>0</v>
      </c>
    </row>
    <row r="92" spans="2:9" ht="218.25" hidden="1" customHeight="1" x14ac:dyDescent="0.25">
      <c r="B92" s="20">
        <v>81</v>
      </c>
      <c r="C92" s="15" t="s">
        <v>162</v>
      </c>
      <c r="D92" s="1" t="s">
        <v>89</v>
      </c>
      <c r="E92" s="1"/>
      <c r="F92" s="1"/>
      <c r="G92" s="2">
        <f>G100</f>
        <v>19.2</v>
      </c>
      <c r="H92" s="2">
        <f t="shared" ref="H92:I92" si="36">H100</f>
        <v>19.2</v>
      </c>
      <c r="I92" s="2">
        <f t="shared" si="36"/>
        <v>19.2</v>
      </c>
    </row>
    <row r="93" spans="2:9" ht="65.25" customHeight="1" x14ac:dyDescent="0.25">
      <c r="B93" s="20">
        <v>82</v>
      </c>
      <c r="C93" s="25" t="s">
        <v>177</v>
      </c>
      <c r="D93" s="1" t="s">
        <v>69</v>
      </c>
      <c r="E93" s="1"/>
      <c r="F93" s="1"/>
      <c r="G93" s="2">
        <f>G94+G99+G104+G109+G114+G119+G124+G129+G134</f>
        <v>2708</v>
      </c>
      <c r="H93" s="2">
        <v>0</v>
      </c>
      <c r="I93" s="2">
        <v>0</v>
      </c>
    </row>
    <row r="94" spans="2:9" ht="157.5" customHeight="1" x14ac:dyDescent="0.25">
      <c r="B94" s="20">
        <v>83</v>
      </c>
      <c r="C94" s="26" t="s">
        <v>178</v>
      </c>
      <c r="D94" s="1" t="s">
        <v>179</v>
      </c>
      <c r="E94" s="1"/>
      <c r="F94" s="1"/>
      <c r="G94" s="2">
        <f>G95</f>
        <v>0.1</v>
      </c>
      <c r="H94" s="2">
        <v>0</v>
      </c>
      <c r="I94" s="2">
        <v>0</v>
      </c>
    </row>
    <row r="95" spans="2:9" ht="41.25" customHeight="1" x14ac:dyDescent="0.25">
      <c r="B95" s="20">
        <v>84</v>
      </c>
      <c r="C95" s="12" t="s">
        <v>12</v>
      </c>
      <c r="D95" s="1" t="s">
        <v>179</v>
      </c>
      <c r="E95" s="1" t="s">
        <v>13</v>
      </c>
      <c r="F95" s="1"/>
      <c r="G95" s="2">
        <f>G96</f>
        <v>0.1</v>
      </c>
      <c r="H95" s="2">
        <v>0</v>
      </c>
      <c r="I95" s="2">
        <v>0</v>
      </c>
    </row>
    <row r="96" spans="2:9" ht="52.5" customHeight="1" x14ac:dyDescent="0.25">
      <c r="B96" s="20">
        <v>85</v>
      </c>
      <c r="C96" s="12" t="s">
        <v>14</v>
      </c>
      <c r="D96" s="1" t="s">
        <v>179</v>
      </c>
      <c r="E96" s="1" t="s">
        <v>15</v>
      </c>
      <c r="F96" s="1"/>
      <c r="G96" s="2">
        <f>G97</f>
        <v>0.1</v>
      </c>
      <c r="H96" s="2">
        <v>0</v>
      </c>
      <c r="I96" s="2">
        <v>0</v>
      </c>
    </row>
    <row r="97" spans="2:9" ht="38.25" customHeight="1" x14ac:dyDescent="0.25">
      <c r="B97" s="20">
        <v>86</v>
      </c>
      <c r="C97" s="14" t="s">
        <v>24</v>
      </c>
      <c r="D97" s="1" t="s">
        <v>179</v>
      </c>
      <c r="E97" s="1" t="s">
        <v>15</v>
      </c>
      <c r="F97" s="1" t="s">
        <v>25</v>
      </c>
      <c r="G97" s="2">
        <f>G98</f>
        <v>0.1</v>
      </c>
      <c r="H97" s="2">
        <v>0</v>
      </c>
      <c r="I97" s="2">
        <v>0</v>
      </c>
    </row>
    <row r="98" spans="2:9" ht="24.75" customHeight="1" x14ac:dyDescent="0.25">
      <c r="B98" s="20">
        <v>87</v>
      </c>
      <c r="C98" s="14" t="s">
        <v>27</v>
      </c>
      <c r="D98" s="1" t="s">
        <v>179</v>
      </c>
      <c r="E98" s="1" t="s">
        <v>15</v>
      </c>
      <c r="F98" s="1" t="s">
        <v>28</v>
      </c>
      <c r="G98" s="2">
        <v>0.1</v>
      </c>
      <c r="H98" s="2">
        <v>0</v>
      </c>
      <c r="I98" s="2">
        <v>0</v>
      </c>
    </row>
    <row r="99" spans="2:9" ht="152.25" customHeight="1" x14ac:dyDescent="0.25">
      <c r="B99" s="20">
        <v>88</v>
      </c>
      <c r="C99" s="24" t="s">
        <v>162</v>
      </c>
      <c r="D99" s="1" t="s">
        <v>89</v>
      </c>
      <c r="E99" s="1"/>
      <c r="F99" s="1"/>
      <c r="G99" s="2">
        <f>G100</f>
        <v>19.2</v>
      </c>
      <c r="H99" s="2">
        <f>H100</f>
        <v>19.2</v>
      </c>
      <c r="I99" s="2">
        <f>I100</f>
        <v>19.2</v>
      </c>
    </row>
    <row r="100" spans="2:9" ht="47.25" x14ac:dyDescent="0.25">
      <c r="B100" s="20">
        <v>89</v>
      </c>
      <c r="C100" s="12" t="s">
        <v>12</v>
      </c>
      <c r="D100" s="1" t="s">
        <v>89</v>
      </c>
      <c r="E100" s="1" t="s">
        <v>13</v>
      </c>
      <c r="F100" s="1"/>
      <c r="G100" s="2">
        <f>G101</f>
        <v>19.2</v>
      </c>
      <c r="H100" s="2">
        <f t="shared" ref="H100:I102" si="37">H101</f>
        <v>19.2</v>
      </c>
      <c r="I100" s="2">
        <f t="shared" si="37"/>
        <v>19.2</v>
      </c>
    </row>
    <row r="101" spans="2:9" ht="47.25" x14ac:dyDescent="0.25">
      <c r="B101" s="20">
        <v>90</v>
      </c>
      <c r="C101" s="12" t="s">
        <v>14</v>
      </c>
      <c r="D101" s="1" t="s">
        <v>89</v>
      </c>
      <c r="E101" s="1" t="s">
        <v>15</v>
      </c>
      <c r="F101" s="1"/>
      <c r="G101" s="2">
        <f>G102</f>
        <v>19.2</v>
      </c>
      <c r="H101" s="2">
        <f t="shared" si="37"/>
        <v>19.2</v>
      </c>
      <c r="I101" s="2">
        <f t="shared" si="37"/>
        <v>19.2</v>
      </c>
    </row>
    <row r="102" spans="2:9" ht="31.5" x14ac:dyDescent="0.25">
      <c r="B102" s="20">
        <v>91</v>
      </c>
      <c r="C102" s="14" t="s">
        <v>24</v>
      </c>
      <c r="D102" s="1" t="s">
        <v>89</v>
      </c>
      <c r="E102" s="1" t="s">
        <v>15</v>
      </c>
      <c r="F102" s="1" t="s">
        <v>25</v>
      </c>
      <c r="G102" s="2">
        <f>G103</f>
        <v>19.2</v>
      </c>
      <c r="H102" s="2">
        <f t="shared" si="37"/>
        <v>19.2</v>
      </c>
      <c r="I102" s="2">
        <f t="shared" si="37"/>
        <v>19.2</v>
      </c>
    </row>
    <row r="103" spans="2:9" ht="15.75" x14ac:dyDescent="0.25">
      <c r="B103" s="20">
        <v>92</v>
      </c>
      <c r="C103" s="14" t="s">
        <v>27</v>
      </c>
      <c r="D103" s="1" t="s">
        <v>89</v>
      </c>
      <c r="E103" s="1" t="s">
        <v>15</v>
      </c>
      <c r="F103" s="1" t="s">
        <v>28</v>
      </c>
      <c r="G103" s="2">
        <v>19.2</v>
      </c>
      <c r="H103" s="2">
        <v>19.2</v>
      </c>
      <c r="I103" s="2">
        <v>19.2</v>
      </c>
    </row>
    <row r="104" spans="2:9" ht="157.5" x14ac:dyDescent="0.25">
      <c r="B104" s="20">
        <v>93</v>
      </c>
      <c r="C104" s="14" t="s">
        <v>165</v>
      </c>
      <c r="D104" s="1" t="s">
        <v>89</v>
      </c>
      <c r="E104" s="3"/>
      <c r="F104" s="3"/>
      <c r="G104" s="2">
        <f>G105</f>
        <v>100</v>
      </c>
      <c r="H104" s="2">
        <f t="shared" ref="H104:I104" si="38">H105</f>
        <v>0</v>
      </c>
      <c r="I104" s="2">
        <f t="shared" si="38"/>
        <v>0</v>
      </c>
    </row>
    <row r="105" spans="2:9" ht="47.25" x14ac:dyDescent="0.25">
      <c r="B105" s="20">
        <v>94</v>
      </c>
      <c r="C105" s="12" t="s">
        <v>12</v>
      </c>
      <c r="D105" s="1" t="s">
        <v>89</v>
      </c>
      <c r="E105" s="3" t="s">
        <v>13</v>
      </c>
      <c r="F105" s="3"/>
      <c r="G105" s="2">
        <f>G106</f>
        <v>100</v>
      </c>
      <c r="H105" s="2">
        <f t="shared" ref="H105:I105" si="39">H106</f>
        <v>0</v>
      </c>
      <c r="I105" s="2">
        <f t="shared" si="39"/>
        <v>0</v>
      </c>
    </row>
    <row r="106" spans="2:9" ht="47.25" x14ac:dyDescent="0.25">
      <c r="B106" s="20">
        <v>95</v>
      </c>
      <c r="C106" s="12" t="s">
        <v>14</v>
      </c>
      <c r="D106" s="1" t="s">
        <v>89</v>
      </c>
      <c r="E106" s="3" t="s">
        <v>15</v>
      </c>
      <c r="F106" s="3"/>
      <c r="G106" s="2">
        <f>G107</f>
        <v>100</v>
      </c>
      <c r="H106" s="2">
        <f t="shared" ref="H106:I106" si="40">H107</f>
        <v>0</v>
      </c>
      <c r="I106" s="2">
        <f t="shared" si="40"/>
        <v>0</v>
      </c>
    </row>
    <row r="107" spans="2:9" ht="31.5" x14ac:dyDescent="0.25">
      <c r="B107" s="20">
        <v>96</v>
      </c>
      <c r="C107" s="14" t="s">
        <v>24</v>
      </c>
      <c r="D107" s="1" t="s">
        <v>89</v>
      </c>
      <c r="E107" s="3" t="s">
        <v>15</v>
      </c>
      <c r="F107" s="3" t="s">
        <v>25</v>
      </c>
      <c r="G107" s="2">
        <v>100</v>
      </c>
      <c r="H107" s="2">
        <v>0</v>
      </c>
      <c r="I107" s="2">
        <v>0</v>
      </c>
    </row>
    <row r="108" spans="2:9" ht="15.75" x14ac:dyDescent="0.25">
      <c r="B108" s="20">
        <v>97</v>
      </c>
      <c r="C108" s="14" t="s">
        <v>27</v>
      </c>
      <c r="D108" s="1" t="s">
        <v>89</v>
      </c>
      <c r="E108" s="3" t="s">
        <v>15</v>
      </c>
      <c r="F108" s="3" t="s">
        <v>28</v>
      </c>
      <c r="G108" s="2">
        <v>100</v>
      </c>
      <c r="H108" s="2">
        <v>0</v>
      </c>
      <c r="I108" s="2">
        <v>0</v>
      </c>
    </row>
    <row r="109" spans="2:9" ht="157.5" x14ac:dyDescent="0.25">
      <c r="B109" s="20">
        <v>98</v>
      </c>
      <c r="C109" s="14" t="s">
        <v>184</v>
      </c>
      <c r="D109" s="3" t="s">
        <v>183</v>
      </c>
      <c r="E109" s="3"/>
      <c r="F109" s="3"/>
      <c r="G109" s="2">
        <f>G110</f>
        <v>38.9</v>
      </c>
      <c r="H109" s="2">
        <v>0</v>
      </c>
      <c r="I109" s="2">
        <v>0</v>
      </c>
    </row>
    <row r="110" spans="2:9" ht="47.25" x14ac:dyDescent="0.25">
      <c r="B110" s="20">
        <v>99</v>
      </c>
      <c r="C110" s="12" t="s">
        <v>12</v>
      </c>
      <c r="D110" s="3" t="s">
        <v>183</v>
      </c>
      <c r="E110" s="3"/>
      <c r="F110" s="3"/>
      <c r="G110" s="2">
        <f>G111</f>
        <v>38.9</v>
      </c>
      <c r="H110" s="2">
        <v>0</v>
      </c>
      <c r="I110" s="2">
        <v>0</v>
      </c>
    </row>
    <row r="111" spans="2:9" ht="47.25" x14ac:dyDescent="0.25">
      <c r="B111" s="20">
        <v>100</v>
      </c>
      <c r="C111" s="12" t="s">
        <v>14</v>
      </c>
      <c r="D111" s="3" t="s">
        <v>183</v>
      </c>
      <c r="E111" s="3" t="s">
        <v>15</v>
      </c>
      <c r="F111" s="3"/>
      <c r="G111" s="2">
        <f>G112</f>
        <v>38.9</v>
      </c>
      <c r="H111" s="2">
        <v>0</v>
      </c>
      <c r="I111" s="2">
        <v>0</v>
      </c>
    </row>
    <row r="112" spans="2:9" ht="15.75" x14ac:dyDescent="0.25">
      <c r="B112" s="20">
        <v>101</v>
      </c>
      <c r="C112" s="14" t="s">
        <v>20</v>
      </c>
      <c r="D112" s="3" t="s">
        <v>183</v>
      </c>
      <c r="E112" s="3" t="s">
        <v>15</v>
      </c>
      <c r="F112" s="3" t="s">
        <v>21</v>
      </c>
      <c r="G112" s="2">
        <f>G113</f>
        <v>38.9</v>
      </c>
      <c r="H112" s="2">
        <v>0</v>
      </c>
      <c r="I112" s="2">
        <v>0</v>
      </c>
    </row>
    <row r="113" spans="2:9" ht="31.5" x14ac:dyDescent="0.25">
      <c r="B113" s="20">
        <v>102</v>
      </c>
      <c r="C113" s="14" t="s">
        <v>186</v>
      </c>
      <c r="D113" s="3" t="s">
        <v>183</v>
      </c>
      <c r="E113" s="3" t="s">
        <v>15</v>
      </c>
      <c r="F113" s="3" t="s">
        <v>185</v>
      </c>
      <c r="G113" s="2">
        <v>38.9</v>
      </c>
      <c r="H113" s="2">
        <v>0</v>
      </c>
      <c r="I113" s="2">
        <v>0</v>
      </c>
    </row>
    <row r="114" spans="2:9" ht="162" customHeight="1" x14ac:dyDescent="0.25">
      <c r="B114" s="20">
        <v>103</v>
      </c>
      <c r="C114" s="12" t="s">
        <v>135</v>
      </c>
      <c r="D114" s="3" t="s">
        <v>70</v>
      </c>
      <c r="E114" s="3"/>
      <c r="F114" s="3"/>
      <c r="G114" s="2">
        <f>G115</f>
        <v>874.2</v>
      </c>
      <c r="H114" s="2">
        <f t="shared" ref="H114:I115" si="41">H115</f>
        <v>536.4</v>
      </c>
      <c r="I114" s="2">
        <f t="shared" si="41"/>
        <v>557.79999999999995</v>
      </c>
    </row>
    <row r="115" spans="2:9" ht="47.25" x14ac:dyDescent="0.25">
      <c r="B115" s="20">
        <v>104</v>
      </c>
      <c r="C115" s="12" t="s">
        <v>12</v>
      </c>
      <c r="D115" s="3" t="s">
        <v>70</v>
      </c>
      <c r="E115" s="1" t="s">
        <v>13</v>
      </c>
      <c r="F115" s="3"/>
      <c r="G115" s="2">
        <f>G116</f>
        <v>874.2</v>
      </c>
      <c r="H115" s="2">
        <f t="shared" si="41"/>
        <v>536.4</v>
      </c>
      <c r="I115" s="2">
        <f t="shared" si="41"/>
        <v>557.79999999999995</v>
      </c>
    </row>
    <row r="116" spans="2:9" ht="47.25" x14ac:dyDescent="0.25">
      <c r="B116" s="20">
        <v>105</v>
      </c>
      <c r="C116" s="12" t="s">
        <v>14</v>
      </c>
      <c r="D116" s="3" t="s">
        <v>70</v>
      </c>
      <c r="E116" s="1" t="s">
        <v>15</v>
      </c>
      <c r="F116" s="3"/>
      <c r="G116" s="2">
        <f>G117</f>
        <v>874.2</v>
      </c>
      <c r="H116" s="2">
        <f>H117</f>
        <v>536.4</v>
      </c>
      <c r="I116" s="2">
        <f>I117</f>
        <v>557.79999999999995</v>
      </c>
    </row>
    <row r="117" spans="2:9" ht="15.75" x14ac:dyDescent="0.25">
      <c r="B117" s="20">
        <v>106</v>
      </c>
      <c r="C117" s="14" t="s">
        <v>20</v>
      </c>
      <c r="D117" s="3" t="s">
        <v>70</v>
      </c>
      <c r="E117" s="3" t="s">
        <v>15</v>
      </c>
      <c r="F117" s="3" t="s">
        <v>21</v>
      </c>
      <c r="G117" s="2">
        <f>G118</f>
        <v>874.2</v>
      </c>
      <c r="H117" s="2">
        <f>H118</f>
        <v>536.4</v>
      </c>
      <c r="I117" s="2">
        <f>I118</f>
        <v>557.79999999999995</v>
      </c>
    </row>
    <row r="118" spans="2:9" ht="15.75" x14ac:dyDescent="0.25">
      <c r="B118" s="20">
        <v>107</v>
      </c>
      <c r="C118" s="14" t="s">
        <v>22</v>
      </c>
      <c r="D118" s="3" t="s">
        <v>70</v>
      </c>
      <c r="E118" s="3" t="s">
        <v>15</v>
      </c>
      <c r="F118" s="3" t="s">
        <v>23</v>
      </c>
      <c r="G118" s="2">
        <v>874.2</v>
      </c>
      <c r="H118" s="2">
        <v>536.4</v>
      </c>
      <c r="I118" s="2">
        <v>557.79999999999995</v>
      </c>
    </row>
    <row r="119" spans="2:9" ht="162.75" customHeight="1" x14ac:dyDescent="0.25">
      <c r="B119" s="20">
        <v>108</v>
      </c>
      <c r="C119" s="13" t="s">
        <v>136</v>
      </c>
      <c r="D119" s="1" t="s">
        <v>115</v>
      </c>
      <c r="E119" s="1"/>
      <c r="F119" s="1"/>
      <c r="G119" s="2">
        <f>G120</f>
        <v>76.7</v>
      </c>
      <c r="H119" s="2">
        <f t="shared" ref="H119:I122" si="42">H120</f>
        <v>0</v>
      </c>
      <c r="I119" s="2">
        <f t="shared" si="42"/>
        <v>0</v>
      </c>
    </row>
    <row r="120" spans="2:9" ht="47.25" x14ac:dyDescent="0.25">
      <c r="B120" s="20">
        <v>109</v>
      </c>
      <c r="C120" s="12" t="s">
        <v>12</v>
      </c>
      <c r="D120" s="1" t="s">
        <v>115</v>
      </c>
      <c r="E120" s="1" t="s">
        <v>13</v>
      </c>
      <c r="F120" s="1"/>
      <c r="G120" s="2">
        <f>G121</f>
        <v>76.7</v>
      </c>
      <c r="H120" s="2">
        <f t="shared" si="42"/>
        <v>0</v>
      </c>
      <c r="I120" s="2">
        <f t="shared" si="42"/>
        <v>0</v>
      </c>
    </row>
    <row r="121" spans="2:9" ht="60.75" customHeight="1" x14ac:dyDescent="0.25">
      <c r="B121" s="20">
        <v>110</v>
      </c>
      <c r="C121" s="12" t="s">
        <v>14</v>
      </c>
      <c r="D121" s="1" t="s">
        <v>115</v>
      </c>
      <c r="E121" s="1" t="s">
        <v>15</v>
      </c>
      <c r="F121" s="1"/>
      <c r="G121" s="2">
        <f>G122</f>
        <v>76.7</v>
      </c>
      <c r="H121" s="2">
        <f t="shared" si="42"/>
        <v>0</v>
      </c>
      <c r="I121" s="2">
        <f t="shared" si="42"/>
        <v>0</v>
      </c>
    </row>
    <row r="122" spans="2:9" ht="31.5" x14ac:dyDescent="0.25">
      <c r="B122" s="20">
        <v>111</v>
      </c>
      <c r="C122" s="14" t="s">
        <v>24</v>
      </c>
      <c r="D122" s="1" t="s">
        <v>115</v>
      </c>
      <c r="E122" s="1" t="s">
        <v>15</v>
      </c>
      <c r="F122" s="1" t="s">
        <v>25</v>
      </c>
      <c r="G122" s="2">
        <v>76.7</v>
      </c>
      <c r="H122" s="2">
        <f t="shared" si="42"/>
        <v>0</v>
      </c>
      <c r="I122" s="2">
        <f t="shared" si="42"/>
        <v>0</v>
      </c>
    </row>
    <row r="123" spans="2:9" ht="15.75" x14ac:dyDescent="0.25">
      <c r="B123" s="20">
        <v>112</v>
      </c>
      <c r="C123" s="14" t="s">
        <v>27</v>
      </c>
      <c r="D123" s="1" t="s">
        <v>115</v>
      </c>
      <c r="E123" s="1" t="s">
        <v>15</v>
      </c>
      <c r="F123" s="1" t="s">
        <v>28</v>
      </c>
      <c r="G123" s="2">
        <v>76.7</v>
      </c>
      <c r="H123" s="2">
        <v>0</v>
      </c>
      <c r="I123" s="2">
        <v>0</v>
      </c>
    </row>
    <row r="124" spans="2:9" ht="157.5" x14ac:dyDescent="0.25">
      <c r="B124" s="20">
        <v>113</v>
      </c>
      <c r="C124" s="13" t="s">
        <v>110</v>
      </c>
      <c r="D124" s="1" t="s">
        <v>72</v>
      </c>
      <c r="E124" s="1"/>
      <c r="F124" s="1"/>
      <c r="G124" s="2">
        <f>G125</f>
        <v>417.5</v>
      </c>
      <c r="H124" s="2">
        <f t="shared" ref="H124:I127" si="43">H125</f>
        <v>0</v>
      </c>
      <c r="I124" s="2">
        <f t="shared" si="43"/>
        <v>0</v>
      </c>
    </row>
    <row r="125" spans="2:9" ht="47.25" x14ac:dyDescent="0.25">
      <c r="B125" s="20">
        <v>114</v>
      </c>
      <c r="C125" s="12" t="s">
        <v>12</v>
      </c>
      <c r="D125" s="1" t="s">
        <v>72</v>
      </c>
      <c r="E125" s="1" t="s">
        <v>13</v>
      </c>
      <c r="F125" s="1"/>
      <c r="G125" s="2">
        <f>G126</f>
        <v>417.5</v>
      </c>
      <c r="H125" s="2">
        <f t="shared" si="43"/>
        <v>0</v>
      </c>
      <c r="I125" s="2">
        <f t="shared" si="43"/>
        <v>0</v>
      </c>
    </row>
    <row r="126" spans="2:9" ht="47.25" x14ac:dyDescent="0.25">
      <c r="B126" s="20">
        <v>115</v>
      </c>
      <c r="C126" s="12" t="s">
        <v>14</v>
      </c>
      <c r="D126" s="1" t="s">
        <v>72</v>
      </c>
      <c r="E126" s="1" t="s">
        <v>15</v>
      </c>
      <c r="F126" s="1"/>
      <c r="G126" s="2">
        <f>G127</f>
        <v>417.5</v>
      </c>
      <c r="H126" s="2">
        <f t="shared" si="43"/>
        <v>0</v>
      </c>
      <c r="I126" s="2">
        <f t="shared" si="43"/>
        <v>0</v>
      </c>
    </row>
    <row r="127" spans="2:9" ht="31.5" x14ac:dyDescent="0.25">
      <c r="B127" s="20">
        <v>116</v>
      </c>
      <c r="C127" s="14" t="s">
        <v>24</v>
      </c>
      <c r="D127" s="1" t="s">
        <v>72</v>
      </c>
      <c r="E127" s="1" t="s">
        <v>15</v>
      </c>
      <c r="F127" s="1" t="s">
        <v>25</v>
      </c>
      <c r="G127" s="2">
        <f>G128</f>
        <v>417.5</v>
      </c>
      <c r="H127" s="2">
        <f t="shared" si="43"/>
        <v>0</v>
      </c>
      <c r="I127" s="2">
        <f t="shared" si="43"/>
        <v>0</v>
      </c>
    </row>
    <row r="128" spans="2:9" ht="15.75" x14ac:dyDescent="0.25">
      <c r="B128" s="20">
        <v>117</v>
      </c>
      <c r="C128" s="14" t="s">
        <v>27</v>
      </c>
      <c r="D128" s="1" t="s">
        <v>72</v>
      </c>
      <c r="E128" s="1" t="s">
        <v>15</v>
      </c>
      <c r="F128" s="1" t="s">
        <v>28</v>
      </c>
      <c r="G128" s="2">
        <v>417.5</v>
      </c>
      <c r="H128" s="2">
        <v>0</v>
      </c>
      <c r="I128" s="2">
        <v>0</v>
      </c>
    </row>
    <row r="129" spans="2:9" ht="173.25" x14ac:dyDescent="0.25">
      <c r="B129" s="20">
        <v>118</v>
      </c>
      <c r="C129" s="14" t="s">
        <v>181</v>
      </c>
      <c r="D129" s="1" t="s">
        <v>180</v>
      </c>
      <c r="E129" s="1"/>
      <c r="F129" s="1"/>
      <c r="G129" s="2">
        <f>G130</f>
        <v>61.2</v>
      </c>
      <c r="H129" s="2">
        <v>0</v>
      </c>
      <c r="I129" s="2">
        <v>0</v>
      </c>
    </row>
    <row r="130" spans="2:9" ht="47.25" x14ac:dyDescent="0.25">
      <c r="B130" s="20">
        <v>119</v>
      </c>
      <c r="C130" s="12" t="s">
        <v>12</v>
      </c>
      <c r="D130" s="1" t="s">
        <v>180</v>
      </c>
      <c r="E130" s="1" t="s">
        <v>13</v>
      </c>
      <c r="F130" s="1"/>
      <c r="G130" s="2">
        <f>G131</f>
        <v>61.2</v>
      </c>
      <c r="H130" s="2">
        <v>0</v>
      </c>
      <c r="I130" s="2">
        <v>0</v>
      </c>
    </row>
    <row r="131" spans="2:9" ht="47.25" x14ac:dyDescent="0.25">
      <c r="B131" s="20">
        <v>120</v>
      </c>
      <c r="C131" s="12" t="s">
        <v>14</v>
      </c>
      <c r="D131" s="1" t="s">
        <v>180</v>
      </c>
      <c r="E131" s="1" t="s">
        <v>15</v>
      </c>
      <c r="F131" s="1"/>
      <c r="G131" s="2">
        <f>G132</f>
        <v>61.2</v>
      </c>
      <c r="H131" s="2">
        <v>0</v>
      </c>
      <c r="I131" s="2">
        <v>0</v>
      </c>
    </row>
    <row r="132" spans="2:9" ht="15.75" x14ac:dyDescent="0.25">
      <c r="B132" s="20">
        <v>121</v>
      </c>
      <c r="C132" s="14" t="s">
        <v>125</v>
      </c>
      <c r="D132" s="1" t="s">
        <v>180</v>
      </c>
      <c r="E132" s="1" t="s">
        <v>15</v>
      </c>
      <c r="F132" s="1" t="s">
        <v>126</v>
      </c>
      <c r="G132" s="2">
        <f>G133</f>
        <v>61.2</v>
      </c>
      <c r="H132" s="2">
        <v>0</v>
      </c>
      <c r="I132" s="2">
        <v>0</v>
      </c>
    </row>
    <row r="133" spans="2:9" ht="31.5" x14ac:dyDescent="0.25">
      <c r="B133" s="20">
        <v>122</v>
      </c>
      <c r="C133" s="14" t="s">
        <v>127</v>
      </c>
      <c r="D133" s="1" t="s">
        <v>180</v>
      </c>
      <c r="E133" s="1" t="s">
        <v>15</v>
      </c>
      <c r="F133" s="1" t="s">
        <v>128</v>
      </c>
      <c r="G133" s="2">
        <v>61.2</v>
      </c>
      <c r="H133" s="2">
        <v>0</v>
      </c>
      <c r="I133" s="2">
        <v>0</v>
      </c>
    </row>
    <row r="134" spans="2:9" ht="173.25" x14ac:dyDescent="0.25">
      <c r="B134" s="20">
        <v>123</v>
      </c>
      <c r="C134" s="14" t="s">
        <v>182</v>
      </c>
      <c r="D134" s="1" t="s">
        <v>130</v>
      </c>
      <c r="E134" s="1"/>
      <c r="F134" s="1"/>
      <c r="G134" s="2">
        <f>G135</f>
        <v>1120.2</v>
      </c>
      <c r="H134" s="2">
        <v>0</v>
      </c>
      <c r="I134" s="2">
        <v>0</v>
      </c>
    </row>
    <row r="135" spans="2:9" ht="47.25" x14ac:dyDescent="0.25">
      <c r="B135" s="20">
        <v>124</v>
      </c>
      <c r="C135" s="12" t="s">
        <v>12</v>
      </c>
      <c r="D135" s="1" t="s">
        <v>130</v>
      </c>
      <c r="E135" s="1" t="s">
        <v>13</v>
      </c>
      <c r="F135" s="1"/>
      <c r="G135" s="2">
        <f>G136</f>
        <v>1120.2</v>
      </c>
      <c r="H135" s="2">
        <v>0</v>
      </c>
      <c r="I135" s="2">
        <v>0</v>
      </c>
    </row>
    <row r="136" spans="2:9" ht="47.25" x14ac:dyDescent="0.25">
      <c r="B136" s="20">
        <v>125</v>
      </c>
      <c r="C136" s="12" t="s">
        <v>14</v>
      </c>
      <c r="D136" s="1" t="s">
        <v>130</v>
      </c>
      <c r="E136" s="1" t="s">
        <v>15</v>
      </c>
      <c r="F136" s="1"/>
      <c r="G136" s="2">
        <f>G137</f>
        <v>1120.2</v>
      </c>
      <c r="H136" s="2">
        <v>0</v>
      </c>
      <c r="I136" s="2">
        <v>0</v>
      </c>
    </row>
    <row r="137" spans="2:9" ht="15.75" x14ac:dyDescent="0.25">
      <c r="B137" s="20">
        <v>126</v>
      </c>
      <c r="C137" s="14" t="s">
        <v>125</v>
      </c>
      <c r="D137" s="1" t="s">
        <v>130</v>
      </c>
      <c r="E137" s="1" t="s">
        <v>15</v>
      </c>
      <c r="F137" s="1" t="s">
        <v>126</v>
      </c>
      <c r="G137" s="2">
        <f>G138</f>
        <v>1120.2</v>
      </c>
      <c r="H137" s="2">
        <v>0</v>
      </c>
      <c r="I137" s="2">
        <v>0</v>
      </c>
    </row>
    <row r="138" spans="2:9" ht="31.5" x14ac:dyDescent="0.25">
      <c r="B138" s="20">
        <v>127</v>
      </c>
      <c r="C138" s="14" t="s">
        <v>127</v>
      </c>
      <c r="D138" s="1" t="s">
        <v>130</v>
      </c>
      <c r="E138" s="1" t="s">
        <v>15</v>
      </c>
      <c r="F138" s="1" t="s">
        <v>128</v>
      </c>
      <c r="G138" s="2">
        <v>1120.2</v>
      </c>
      <c r="H138" s="2">
        <v>0</v>
      </c>
      <c r="I138" s="2">
        <v>0</v>
      </c>
    </row>
    <row r="139" spans="2:9" ht="63" x14ac:dyDescent="0.25">
      <c r="B139" s="20">
        <v>128</v>
      </c>
      <c r="C139" s="12" t="s">
        <v>84</v>
      </c>
      <c r="D139" s="1" t="s">
        <v>102</v>
      </c>
      <c r="E139" s="1" t="s">
        <v>6</v>
      </c>
      <c r="F139" s="1"/>
      <c r="G139" s="2">
        <f>G140+G145+G150+G155</f>
        <v>155.60000000000002</v>
      </c>
      <c r="H139" s="2">
        <f t="shared" ref="H139:I139" si="44">H140+H145+H150+H155</f>
        <v>0</v>
      </c>
      <c r="I139" s="2">
        <f t="shared" si="44"/>
        <v>0</v>
      </c>
    </row>
    <row r="140" spans="2:9" ht="157.5" x14ac:dyDescent="0.25">
      <c r="B140" s="20">
        <v>129</v>
      </c>
      <c r="C140" s="22" t="s">
        <v>137</v>
      </c>
      <c r="D140" s="3" t="s">
        <v>139</v>
      </c>
      <c r="E140" s="3"/>
      <c r="F140" s="3"/>
      <c r="G140" s="2">
        <f>G141</f>
        <v>147.80000000000001</v>
      </c>
      <c r="H140" s="2">
        <f t="shared" ref="H140:I140" si="45">H141</f>
        <v>0</v>
      </c>
      <c r="I140" s="2">
        <f t="shared" si="45"/>
        <v>0</v>
      </c>
    </row>
    <row r="141" spans="2:9" ht="47.25" x14ac:dyDescent="0.25">
      <c r="B141" s="20">
        <v>130</v>
      </c>
      <c r="C141" s="12" t="s">
        <v>12</v>
      </c>
      <c r="D141" s="3" t="s">
        <v>139</v>
      </c>
      <c r="E141" s="3" t="s">
        <v>13</v>
      </c>
      <c r="F141" s="3"/>
      <c r="G141" s="2">
        <f>G142</f>
        <v>147.80000000000001</v>
      </c>
      <c r="H141" s="2">
        <f t="shared" ref="H141:I141" si="46">H142</f>
        <v>0</v>
      </c>
      <c r="I141" s="2">
        <f t="shared" si="46"/>
        <v>0</v>
      </c>
    </row>
    <row r="142" spans="2:9" ht="47.25" x14ac:dyDescent="0.25">
      <c r="B142" s="20">
        <v>131</v>
      </c>
      <c r="C142" s="12" t="s">
        <v>14</v>
      </c>
      <c r="D142" s="3" t="s">
        <v>139</v>
      </c>
      <c r="E142" s="3" t="s">
        <v>15</v>
      </c>
      <c r="F142" s="3"/>
      <c r="G142" s="2">
        <f>G143</f>
        <v>147.80000000000001</v>
      </c>
      <c r="H142" s="2">
        <f t="shared" ref="H142:I142" si="47">H143</f>
        <v>0</v>
      </c>
      <c r="I142" s="2">
        <f t="shared" si="47"/>
        <v>0</v>
      </c>
    </row>
    <row r="143" spans="2:9" ht="47.25" x14ac:dyDescent="0.25">
      <c r="B143" s="20">
        <v>132</v>
      </c>
      <c r="C143" s="14" t="s">
        <v>16</v>
      </c>
      <c r="D143" s="3" t="s">
        <v>139</v>
      </c>
      <c r="E143" s="3" t="s">
        <v>15</v>
      </c>
      <c r="F143" s="3" t="s">
        <v>17</v>
      </c>
      <c r="G143" s="2">
        <f>G144</f>
        <v>147.80000000000001</v>
      </c>
      <c r="H143" s="2">
        <f t="shared" ref="H143:I143" si="48">H144</f>
        <v>0</v>
      </c>
      <c r="I143" s="2">
        <f t="shared" si="48"/>
        <v>0</v>
      </c>
    </row>
    <row r="144" spans="2:9" ht="15.75" x14ac:dyDescent="0.25">
      <c r="B144" s="20">
        <v>133</v>
      </c>
      <c r="C144" s="14" t="s">
        <v>18</v>
      </c>
      <c r="D144" s="3" t="s">
        <v>139</v>
      </c>
      <c r="E144" s="3" t="s">
        <v>15</v>
      </c>
      <c r="F144" s="3" t="s">
        <v>19</v>
      </c>
      <c r="G144" s="2">
        <v>147.80000000000001</v>
      </c>
      <c r="H144" s="2">
        <v>0</v>
      </c>
      <c r="I144" s="2">
        <v>0</v>
      </c>
    </row>
    <row r="145" spans="2:9" ht="173.25" x14ac:dyDescent="0.25">
      <c r="B145" s="20">
        <v>134</v>
      </c>
      <c r="C145" s="23" t="s">
        <v>138</v>
      </c>
      <c r="D145" s="3" t="s">
        <v>139</v>
      </c>
      <c r="E145" s="3"/>
      <c r="F145" s="3"/>
      <c r="G145" s="2">
        <f>G146</f>
        <v>7.8</v>
      </c>
      <c r="H145" s="2">
        <f t="shared" ref="H145:I145" si="49">H146</f>
        <v>0</v>
      </c>
      <c r="I145" s="2">
        <f t="shared" si="49"/>
        <v>0</v>
      </c>
    </row>
    <row r="146" spans="2:9" ht="47.25" x14ac:dyDescent="0.25">
      <c r="B146" s="20">
        <v>135</v>
      </c>
      <c r="C146" s="12" t="s">
        <v>12</v>
      </c>
      <c r="D146" s="3" t="s">
        <v>139</v>
      </c>
      <c r="E146" s="3" t="s">
        <v>13</v>
      </c>
      <c r="F146" s="3"/>
      <c r="G146" s="2">
        <f>G147</f>
        <v>7.8</v>
      </c>
      <c r="H146" s="2">
        <f t="shared" ref="H146:I146" si="50">H147</f>
        <v>0</v>
      </c>
      <c r="I146" s="2">
        <f t="shared" si="50"/>
        <v>0</v>
      </c>
    </row>
    <row r="147" spans="2:9" ht="47.25" x14ac:dyDescent="0.25">
      <c r="B147" s="20">
        <v>136</v>
      </c>
      <c r="C147" s="12" t="s">
        <v>14</v>
      </c>
      <c r="D147" s="3" t="s">
        <v>139</v>
      </c>
      <c r="E147" s="3" t="s">
        <v>15</v>
      </c>
      <c r="F147" s="3"/>
      <c r="G147" s="2">
        <f>G148</f>
        <v>7.8</v>
      </c>
      <c r="H147" s="2">
        <f t="shared" ref="H147:I147" si="51">H148</f>
        <v>0</v>
      </c>
      <c r="I147" s="2">
        <f t="shared" si="51"/>
        <v>0</v>
      </c>
    </row>
    <row r="148" spans="2:9" ht="47.25" x14ac:dyDescent="0.25">
      <c r="B148" s="20">
        <v>137</v>
      </c>
      <c r="C148" s="14" t="s">
        <v>16</v>
      </c>
      <c r="D148" s="3" t="s">
        <v>139</v>
      </c>
      <c r="E148" s="3" t="s">
        <v>15</v>
      </c>
      <c r="F148" s="3" t="s">
        <v>17</v>
      </c>
      <c r="G148" s="2">
        <f>G149</f>
        <v>7.8</v>
      </c>
      <c r="H148" s="2">
        <f t="shared" ref="H148:I148" si="52">H149</f>
        <v>0</v>
      </c>
      <c r="I148" s="2">
        <f t="shared" si="52"/>
        <v>0</v>
      </c>
    </row>
    <row r="149" spans="2:9" ht="15.75" x14ac:dyDescent="0.25">
      <c r="B149" s="20">
        <v>138</v>
      </c>
      <c r="C149" s="14" t="s">
        <v>18</v>
      </c>
      <c r="D149" s="3" t="s">
        <v>139</v>
      </c>
      <c r="E149" s="3" t="s">
        <v>15</v>
      </c>
      <c r="F149" s="3" t="s">
        <v>19</v>
      </c>
      <c r="G149" s="2">
        <v>7.8</v>
      </c>
      <c r="H149" s="2">
        <v>0</v>
      </c>
      <c r="I149" s="2">
        <v>0</v>
      </c>
    </row>
    <row r="150" spans="2:9" ht="189" hidden="1" x14ac:dyDescent="0.25">
      <c r="B150" s="20">
        <v>139</v>
      </c>
      <c r="C150" s="12" t="s">
        <v>85</v>
      </c>
      <c r="D150" s="1" t="s">
        <v>67</v>
      </c>
      <c r="E150" s="1"/>
      <c r="F150" s="1"/>
      <c r="G150" s="2">
        <f>G151</f>
        <v>0</v>
      </c>
      <c r="H150" s="2">
        <f t="shared" ref="H150:I151" si="53">H151</f>
        <v>0</v>
      </c>
      <c r="I150" s="2">
        <f t="shared" si="53"/>
        <v>0</v>
      </c>
    </row>
    <row r="151" spans="2:9" ht="47.25" hidden="1" x14ac:dyDescent="0.25">
      <c r="B151" s="20">
        <v>140</v>
      </c>
      <c r="C151" s="12" t="s">
        <v>12</v>
      </c>
      <c r="D151" s="1" t="s">
        <v>67</v>
      </c>
      <c r="E151" s="1" t="s">
        <v>13</v>
      </c>
      <c r="F151" s="1"/>
      <c r="G151" s="2">
        <f>G152</f>
        <v>0</v>
      </c>
      <c r="H151" s="2">
        <f t="shared" si="53"/>
        <v>0</v>
      </c>
      <c r="I151" s="2">
        <f t="shared" si="53"/>
        <v>0</v>
      </c>
    </row>
    <row r="152" spans="2:9" ht="47.25" hidden="1" x14ac:dyDescent="0.25">
      <c r="B152" s="20">
        <v>141</v>
      </c>
      <c r="C152" s="12" t="s">
        <v>14</v>
      </c>
      <c r="D152" s="1" t="s">
        <v>67</v>
      </c>
      <c r="E152" s="1" t="s">
        <v>15</v>
      </c>
      <c r="F152" s="1"/>
      <c r="G152" s="2">
        <v>0</v>
      </c>
      <c r="H152" s="2">
        <v>0</v>
      </c>
      <c r="I152" s="2">
        <v>0</v>
      </c>
    </row>
    <row r="153" spans="2:9" ht="47.25" hidden="1" x14ac:dyDescent="0.25">
      <c r="B153" s="20">
        <v>142</v>
      </c>
      <c r="C153" s="14" t="s">
        <v>16</v>
      </c>
      <c r="D153" s="1" t="s">
        <v>67</v>
      </c>
      <c r="E153" s="3" t="s">
        <v>15</v>
      </c>
      <c r="F153" s="3" t="s">
        <v>17</v>
      </c>
      <c r="G153" s="2">
        <v>0</v>
      </c>
      <c r="H153" s="2">
        <v>0</v>
      </c>
      <c r="I153" s="2">
        <v>0</v>
      </c>
    </row>
    <row r="154" spans="2:9" ht="63" hidden="1" x14ac:dyDescent="0.25">
      <c r="B154" s="20">
        <v>143</v>
      </c>
      <c r="C154" s="19" t="s">
        <v>114</v>
      </c>
      <c r="D154" s="1" t="s">
        <v>67</v>
      </c>
      <c r="E154" s="3" t="s">
        <v>15</v>
      </c>
      <c r="F154" s="3" t="s">
        <v>97</v>
      </c>
      <c r="G154" s="2">
        <v>0</v>
      </c>
      <c r="H154" s="2">
        <v>0</v>
      </c>
      <c r="I154" s="2">
        <v>0</v>
      </c>
    </row>
    <row r="155" spans="2:9" ht="173.25" hidden="1" x14ac:dyDescent="0.25">
      <c r="B155" s="20">
        <v>144</v>
      </c>
      <c r="C155" s="12" t="s">
        <v>113</v>
      </c>
      <c r="D155" s="3" t="s">
        <v>68</v>
      </c>
      <c r="E155" s="3"/>
      <c r="F155" s="3"/>
      <c r="G155" s="2">
        <f>G156</f>
        <v>0</v>
      </c>
      <c r="H155" s="2">
        <v>0</v>
      </c>
      <c r="I155" s="2">
        <v>0</v>
      </c>
    </row>
    <row r="156" spans="2:9" ht="47.25" hidden="1" x14ac:dyDescent="0.25">
      <c r="B156" s="20">
        <v>145</v>
      </c>
      <c r="C156" s="12" t="s">
        <v>12</v>
      </c>
      <c r="D156" s="3" t="s">
        <v>68</v>
      </c>
      <c r="E156" s="3" t="s">
        <v>13</v>
      </c>
      <c r="F156" s="3"/>
      <c r="G156" s="2">
        <f>G157</f>
        <v>0</v>
      </c>
      <c r="H156" s="2">
        <v>0</v>
      </c>
      <c r="I156" s="2">
        <v>0</v>
      </c>
    </row>
    <row r="157" spans="2:9" ht="47.25" hidden="1" x14ac:dyDescent="0.25">
      <c r="B157" s="20">
        <v>146</v>
      </c>
      <c r="C157" s="12" t="s">
        <v>14</v>
      </c>
      <c r="D157" s="3" t="s">
        <v>68</v>
      </c>
      <c r="E157" s="3" t="s">
        <v>15</v>
      </c>
      <c r="F157" s="3"/>
      <c r="G157" s="2">
        <f>G158</f>
        <v>0</v>
      </c>
      <c r="H157" s="2">
        <v>0</v>
      </c>
      <c r="I157" s="2">
        <v>0</v>
      </c>
    </row>
    <row r="158" spans="2:9" ht="47.25" hidden="1" x14ac:dyDescent="0.25">
      <c r="B158" s="20">
        <v>147</v>
      </c>
      <c r="C158" s="14" t="s">
        <v>16</v>
      </c>
      <c r="D158" s="3" t="s">
        <v>68</v>
      </c>
      <c r="E158" s="3" t="s">
        <v>15</v>
      </c>
      <c r="F158" s="3" t="s">
        <v>17</v>
      </c>
      <c r="G158" s="2">
        <v>0</v>
      </c>
      <c r="H158" s="2">
        <v>0</v>
      </c>
      <c r="I158" s="2">
        <v>0</v>
      </c>
    </row>
    <row r="159" spans="2:9" ht="15.75" hidden="1" x14ac:dyDescent="0.25">
      <c r="B159" s="20">
        <v>148</v>
      </c>
      <c r="C159" s="14" t="s">
        <v>18</v>
      </c>
      <c r="D159" s="3" t="s">
        <v>68</v>
      </c>
      <c r="E159" s="3" t="s">
        <v>15</v>
      </c>
      <c r="F159" s="3" t="s">
        <v>19</v>
      </c>
      <c r="G159" s="2">
        <v>0</v>
      </c>
      <c r="H159" s="2">
        <v>0</v>
      </c>
      <c r="I159" s="2">
        <v>0</v>
      </c>
    </row>
    <row r="160" spans="2:9" ht="47.25" x14ac:dyDescent="0.25">
      <c r="B160" s="20">
        <v>149</v>
      </c>
      <c r="C160" s="12" t="s">
        <v>86</v>
      </c>
      <c r="D160" s="1" t="s">
        <v>71</v>
      </c>
      <c r="E160" s="1"/>
      <c r="F160" s="1"/>
      <c r="G160" s="2">
        <f>G161</f>
        <v>2</v>
      </c>
      <c r="H160" s="2">
        <f t="shared" ref="H160:I163" si="54">H161</f>
        <v>0</v>
      </c>
      <c r="I160" s="2">
        <f t="shared" si="54"/>
        <v>0</v>
      </c>
    </row>
    <row r="161" spans="2:9" ht="146.25" customHeight="1" x14ac:dyDescent="0.25">
      <c r="B161" s="20">
        <v>150</v>
      </c>
      <c r="C161" s="12" t="s">
        <v>111</v>
      </c>
      <c r="D161" s="1" t="s">
        <v>187</v>
      </c>
      <c r="E161" s="1"/>
      <c r="F161" s="1"/>
      <c r="G161" s="2">
        <f>G162</f>
        <v>2</v>
      </c>
      <c r="H161" s="2">
        <f t="shared" si="54"/>
        <v>0</v>
      </c>
      <c r="I161" s="2">
        <f t="shared" si="54"/>
        <v>0</v>
      </c>
    </row>
    <row r="162" spans="2:9" ht="47.25" x14ac:dyDescent="0.25">
      <c r="B162" s="20">
        <v>151</v>
      </c>
      <c r="C162" s="12" t="s">
        <v>12</v>
      </c>
      <c r="D162" s="1" t="s">
        <v>187</v>
      </c>
      <c r="E162" s="1" t="s">
        <v>13</v>
      </c>
      <c r="F162" s="1"/>
      <c r="G162" s="2">
        <f>G163</f>
        <v>2</v>
      </c>
      <c r="H162" s="2">
        <f t="shared" si="54"/>
        <v>0</v>
      </c>
      <c r="I162" s="2">
        <f t="shared" si="54"/>
        <v>0</v>
      </c>
    </row>
    <row r="163" spans="2:9" ht="47.25" x14ac:dyDescent="0.25">
      <c r="B163" s="20">
        <v>152</v>
      </c>
      <c r="C163" s="12" t="s">
        <v>14</v>
      </c>
      <c r="D163" s="1" t="s">
        <v>187</v>
      </c>
      <c r="E163" s="1" t="s">
        <v>15</v>
      </c>
      <c r="F163" s="1"/>
      <c r="G163" s="2">
        <f>G164</f>
        <v>2</v>
      </c>
      <c r="H163" s="2">
        <f t="shared" si="54"/>
        <v>0</v>
      </c>
      <c r="I163" s="2">
        <f t="shared" si="54"/>
        <v>0</v>
      </c>
    </row>
    <row r="164" spans="2:9" ht="31.5" x14ac:dyDescent="0.25">
      <c r="B164" s="20">
        <v>153</v>
      </c>
      <c r="C164" s="14" t="s">
        <v>24</v>
      </c>
      <c r="D164" s="1" t="s">
        <v>187</v>
      </c>
      <c r="E164" s="1" t="s">
        <v>15</v>
      </c>
      <c r="F164" s="1" t="s">
        <v>25</v>
      </c>
      <c r="G164" s="2">
        <f>G165</f>
        <v>2</v>
      </c>
      <c r="H164" s="2">
        <f>H165</f>
        <v>0</v>
      </c>
      <c r="I164" s="2">
        <f>I165</f>
        <v>0</v>
      </c>
    </row>
    <row r="165" spans="2:9" ht="15.75" x14ac:dyDescent="0.25">
      <c r="B165" s="20">
        <v>154</v>
      </c>
      <c r="C165" s="14" t="s">
        <v>62</v>
      </c>
      <c r="D165" s="1" t="s">
        <v>187</v>
      </c>
      <c r="E165" s="1" t="s">
        <v>15</v>
      </c>
      <c r="F165" s="1" t="s">
        <v>26</v>
      </c>
      <c r="G165" s="2">
        <v>2</v>
      </c>
      <c r="H165" s="2">
        <v>0</v>
      </c>
      <c r="I165" s="2">
        <v>0</v>
      </c>
    </row>
    <row r="166" spans="2:9" ht="15.75" x14ac:dyDescent="0.25">
      <c r="B166" s="20">
        <v>155</v>
      </c>
      <c r="C166" s="12" t="s">
        <v>33</v>
      </c>
      <c r="D166" s="1" t="s">
        <v>73</v>
      </c>
      <c r="E166" s="1" t="s">
        <v>6</v>
      </c>
      <c r="F166" s="1"/>
      <c r="G166" s="2">
        <f>G167+G183+G205+G211+G217+G227+G233</f>
        <v>8280.5</v>
      </c>
      <c r="H166" s="2">
        <f>H167+H183+H205+H211+H217+H227+H233</f>
        <v>5994.2</v>
      </c>
      <c r="I166" s="2">
        <f>I167+I183+I205+I211+I217+I227+I233</f>
        <v>5656</v>
      </c>
    </row>
    <row r="167" spans="2:9" ht="31.5" x14ac:dyDescent="0.25">
      <c r="B167" s="20">
        <v>156</v>
      </c>
      <c r="C167" s="12" t="s">
        <v>90</v>
      </c>
      <c r="D167" s="1" t="s">
        <v>91</v>
      </c>
      <c r="E167" s="1"/>
      <c r="F167" s="1"/>
      <c r="G167" s="2">
        <f>G178+G168+G173</f>
        <v>1218.7</v>
      </c>
      <c r="H167" s="2">
        <f t="shared" ref="H167:I167" si="55">H178</f>
        <v>1160.3</v>
      </c>
      <c r="I167" s="2">
        <f t="shared" si="55"/>
        <v>1160.3</v>
      </c>
    </row>
    <row r="168" spans="2:9" ht="94.5" x14ac:dyDescent="0.25">
      <c r="B168" s="20">
        <v>157</v>
      </c>
      <c r="C168" s="12" t="s">
        <v>169</v>
      </c>
      <c r="D168" s="1" t="s">
        <v>170</v>
      </c>
      <c r="E168" s="1"/>
      <c r="F168" s="1"/>
      <c r="G168" s="2">
        <f>G169</f>
        <v>108.7</v>
      </c>
      <c r="H168" s="2">
        <f t="shared" ref="H168:I168" si="56">H169</f>
        <v>0</v>
      </c>
      <c r="I168" s="2">
        <f t="shared" si="56"/>
        <v>0</v>
      </c>
    </row>
    <row r="169" spans="2:9" ht="105" customHeight="1" x14ac:dyDescent="0.25">
      <c r="B169" s="20">
        <v>158</v>
      </c>
      <c r="C169" s="12" t="s">
        <v>34</v>
      </c>
      <c r="D169" s="1" t="s">
        <v>170</v>
      </c>
      <c r="E169" s="1" t="s">
        <v>35</v>
      </c>
      <c r="F169" s="1"/>
      <c r="G169" s="2">
        <f>G170</f>
        <v>108.7</v>
      </c>
      <c r="H169" s="2">
        <f t="shared" ref="H169:I169" si="57">H170</f>
        <v>0</v>
      </c>
      <c r="I169" s="2">
        <f t="shared" si="57"/>
        <v>0</v>
      </c>
    </row>
    <row r="170" spans="2:9" ht="47.25" x14ac:dyDescent="0.25">
      <c r="B170" s="20">
        <v>159</v>
      </c>
      <c r="C170" s="12" t="s">
        <v>36</v>
      </c>
      <c r="D170" s="1" t="s">
        <v>170</v>
      </c>
      <c r="E170" s="1" t="s">
        <v>37</v>
      </c>
      <c r="F170" s="1"/>
      <c r="G170" s="2">
        <f>G171</f>
        <v>108.7</v>
      </c>
      <c r="H170" s="2">
        <f t="shared" ref="H170:I170" si="58">H171</f>
        <v>0</v>
      </c>
      <c r="I170" s="2">
        <f t="shared" si="58"/>
        <v>0</v>
      </c>
    </row>
    <row r="171" spans="2:9" ht="31.5" x14ac:dyDescent="0.25">
      <c r="B171" s="20">
        <v>160</v>
      </c>
      <c r="C171" s="12" t="s">
        <v>29</v>
      </c>
      <c r="D171" s="1" t="s">
        <v>170</v>
      </c>
      <c r="E171" s="1" t="s">
        <v>37</v>
      </c>
      <c r="F171" s="1" t="s">
        <v>30</v>
      </c>
      <c r="G171" s="2">
        <f>G172</f>
        <v>108.7</v>
      </c>
      <c r="H171" s="2">
        <f t="shared" ref="H171:I171" si="59">H172</f>
        <v>0</v>
      </c>
      <c r="I171" s="2">
        <f t="shared" si="59"/>
        <v>0</v>
      </c>
    </row>
    <row r="172" spans="2:9" ht="63" x14ac:dyDescent="0.25">
      <c r="B172" s="20">
        <v>161</v>
      </c>
      <c r="C172" s="12" t="s">
        <v>31</v>
      </c>
      <c r="D172" s="1" t="s">
        <v>170</v>
      </c>
      <c r="E172" s="1" t="s">
        <v>37</v>
      </c>
      <c r="F172" s="1" t="s">
        <v>32</v>
      </c>
      <c r="G172" s="2">
        <v>108.7</v>
      </c>
      <c r="H172" s="2">
        <v>0</v>
      </c>
      <c r="I172" s="2">
        <v>0</v>
      </c>
    </row>
    <row r="173" spans="2:9" ht="78.75" x14ac:dyDescent="0.25">
      <c r="B173" s="20">
        <v>162</v>
      </c>
      <c r="C173" s="12" t="s">
        <v>171</v>
      </c>
      <c r="D173" s="1" t="s">
        <v>172</v>
      </c>
      <c r="E173" s="1"/>
      <c r="F173" s="1"/>
      <c r="G173" s="2">
        <f>G174</f>
        <v>80</v>
      </c>
      <c r="H173" s="2">
        <f>H174</f>
        <v>0</v>
      </c>
      <c r="I173" s="2">
        <f>I174</f>
        <v>0</v>
      </c>
    </row>
    <row r="174" spans="2:9" ht="110.25" x14ac:dyDescent="0.25">
      <c r="B174" s="20">
        <v>163</v>
      </c>
      <c r="C174" s="12" t="s">
        <v>34</v>
      </c>
      <c r="D174" s="1" t="s">
        <v>172</v>
      </c>
      <c r="E174" s="1"/>
      <c r="F174" s="1"/>
      <c r="G174" s="2">
        <f>G175</f>
        <v>80</v>
      </c>
      <c r="H174" s="2">
        <f t="shared" ref="H174:I174" si="60">H175</f>
        <v>0</v>
      </c>
      <c r="I174" s="2">
        <f t="shared" si="60"/>
        <v>0</v>
      </c>
    </row>
    <row r="175" spans="2:9" ht="47.25" x14ac:dyDescent="0.25">
      <c r="B175" s="20">
        <v>164</v>
      </c>
      <c r="C175" s="12" t="s">
        <v>36</v>
      </c>
      <c r="D175" s="1" t="s">
        <v>172</v>
      </c>
      <c r="E175" s="1" t="s">
        <v>37</v>
      </c>
      <c r="F175" s="1"/>
      <c r="G175" s="2">
        <f>G176</f>
        <v>80</v>
      </c>
      <c r="H175" s="2">
        <f t="shared" ref="H175:I175" si="61">H176</f>
        <v>0</v>
      </c>
      <c r="I175" s="2">
        <f t="shared" si="61"/>
        <v>0</v>
      </c>
    </row>
    <row r="176" spans="2:9" ht="31.5" x14ac:dyDescent="0.25">
      <c r="B176" s="20">
        <v>165</v>
      </c>
      <c r="C176" s="12" t="s">
        <v>29</v>
      </c>
      <c r="D176" s="1" t="s">
        <v>172</v>
      </c>
      <c r="E176" s="1" t="s">
        <v>37</v>
      </c>
      <c r="F176" s="1" t="s">
        <v>30</v>
      </c>
      <c r="G176" s="2">
        <f>G177</f>
        <v>80</v>
      </c>
      <c r="H176" s="2">
        <f t="shared" ref="H176:I176" si="62">H177</f>
        <v>0</v>
      </c>
      <c r="I176" s="2">
        <f t="shared" si="62"/>
        <v>0</v>
      </c>
    </row>
    <row r="177" spans="2:9" ht="63" x14ac:dyDescent="0.25">
      <c r="B177" s="20">
        <v>166</v>
      </c>
      <c r="C177" s="12" t="s">
        <v>31</v>
      </c>
      <c r="D177" s="1" t="s">
        <v>172</v>
      </c>
      <c r="E177" s="1" t="s">
        <v>37</v>
      </c>
      <c r="F177" s="1" t="s">
        <v>32</v>
      </c>
      <c r="G177" s="2">
        <v>80</v>
      </c>
      <c r="H177" s="2">
        <v>0</v>
      </c>
      <c r="I177" s="2">
        <v>0</v>
      </c>
    </row>
    <row r="178" spans="2:9" ht="47.25" x14ac:dyDescent="0.25">
      <c r="B178" s="20">
        <v>167</v>
      </c>
      <c r="C178" s="12" t="s">
        <v>92</v>
      </c>
      <c r="D178" s="1" t="s">
        <v>74</v>
      </c>
      <c r="E178" s="1"/>
      <c r="F178" s="1"/>
      <c r="G178" s="2">
        <f>G179</f>
        <v>1030</v>
      </c>
      <c r="H178" s="2">
        <f t="shared" ref="H178:I179" si="63">H179</f>
        <v>1160.3</v>
      </c>
      <c r="I178" s="2">
        <f t="shared" si="63"/>
        <v>1160.3</v>
      </c>
    </row>
    <row r="179" spans="2:9" ht="110.25" x14ac:dyDescent="0.25">
      <c r="B179" s="20">
        <v>168</v>
      </c>
      <c r="C179" s="12" t="s">
        <v>34</v>
      </c>
      <c r="D179" s="1" t="s">
        <v>74</v>
      </c>
      <c r="E179" s="1" t="s">
        <v>35</v>
      </c>
      <c r="F179" s="1"/>
      <c r="G179" s="2">
        <f>G180</f>
        <v>1030</v>
      </c>
      <c r="H179" s="2">
        <f t="shared" si="63"/>
        <v>1160.3</v>
      </c>
      <c r="I179" s="2">
        <f t="shared" si="63"/>
        <v>1160.3</v>
      </c>
    </row>
    <row r="180" spans="2:9" ht="47.25" x14ac:dyDescent="0.25">
      <c r="B180" s="20">
        <v>169</v>
      </c>
      <c r="C180" s="12" t="s">
        <v>36</v>
      </c>
      <c r="D180" s="1" t="s">
        <v>74</v>
      </c>
      <c r="E180" s="1" t="s">
        <v>37</v>
      </c>
      <c r="F180" s="1"/>
      <c r="G180" s="2">
        <f>G181</f>
        <v>1030</v>
      </c>
      <c r="H180" s="2">
        <f>H181</f>
        <v>1160.3</v>
      </c>
      <c r="I180" s="2">
        <f>I181</f>
        <v>1160.3</v>
      </c>
    </row>
    <row r="181" spans="2:9" ht="31.5" x14ac:dyDescent="0.25">
      <c r="B181" s="20">
        <v>170</v>
      </c>
      <c r="C181" s="12" t="s">
        <v>29</v>
      </c>
      <c r="D181" s="1" t="s">
        <v>74</v>
      </c>
      <c r="E181" s="1" t="s">
        <v>37</v>
      </c>
      <c r="F181" s="1" t="s">
        <v>30</v>
      </c>
      <c r="G181" s="2">
        <f>G182</f>
        <v>1030</v>
      </c>
      <c r="H181" s="2">
        <f>H182</f>
        <v>1160.3</v>
      </c>
      <c r="I181" s="2">
        <f>I182</f>
        <v>1160.3</v>
      </c>
    </row>
    <row r="182" spans="2:9" ht="63" x14ac:dyDescent="0.25">
      <c r="B182" s="20">
        <v>171</v>
      </c>
      <c r="C182" s="12" t="s">
        <v>31</v>
      </c>
      <c r="D182" s="1" t="s">
        <v>74</v>
      </c>
      <c r="E182" s="1" t="s">
        <v>37</v>
      </c>
      <c r="F182" s="1" t="s">
        <v>32</v>
      </c>
      <c r="G182" s="2">
        <v>1030</v>
      </c>
      <c r="H182" s="2">
        <v>1160.3</v>
      </c>
      <c r="I182" s="2">
        <v>1160.3</v>
      </c>
    </row>
    <row r="183" spans="2:9" ht="31.5" x14ac:dyDescent="0.25">
      <c r="B183" s="20">
        <v>172</v>
      </c>
      <c r="C183" s="12" t="s">
        <v>100</v>
      </c>
      <c r="D183" s="1" t="s">
        <v>101</v>
      </c>
      <c r="E183" s="1"/>
      <c r="F183" s="1"/>
      <c r="G183" s="2">
        <f>G184+G189+G194</f>
        <v>6697.9999999999991</v>
      </c>
      <c r="H183" s="2">
        <f t="shared" ref="H183:I183" si="64">H184+H189+H194</f>
        <v>4619.1000000000004</v>
      </c>
      <c r="I183" s="2">
        <f t="shared" si="64"/>
        <v>4490.3</v>
      </c>
    </row>
    <row r="184" spans="2:9" ht="47.25" x14ac:dyDescent="0.25">
      <c r="B184" s="20">
        <v>173</v>
      </c>
      <c r="C184" s="12" t="s">
        <v>98</v>
      </c>
      <c r="D184" s="1" t="s">
        <v>174</v>
      </c>
      <c r="E184" s="1"/>
      <c r="F184" s="1"/>
      <c r="G184" s="2">
        <f>G185</f>
        <v>279.2</v>
      </c>
      <c r="H184" s="2">
        <f t="shared" ref="H184:I184" si="65">H185</f>
        <v>0</v>
      </c>
      <c r="I184" s="2">
        <f t="shared" si="65"/>
        <v>0</v>
      </c>
    </row>
    <row r="185" spans="2:9" ht="94.5" x14ac:dyDescent="0.25">
      <c r="B185" s="20">
        <v>174</v>
      </c>
      <c r="C185" s="12" t="s">
        <v>169</v>
      </c>
      <c r="D185" s="1" t="s">
        <v>174</v>
      </c>
      <c r="E185" s="1" t="s">
        <v>35</v>
      </c>
      <c r="F185" s="1"/>
      <c r="G185" s="2">
        <f>G186</f>
        <v>279.2</v>
      </c>
      <c r="H185" s="2">
        <f t="shared" ref="H185:I185" si="66">H186</f>
        <v>0</v>
      </c>
      <c r="I185" s="2">
        <f t="shared" si="66"/>
        <v>0</v>
      </c>
    </row>
    <row r="186" spans="2:9" ht="47.25" x14ac:dyDescent="0.25">
      <c r="B186" s="20">
        <v>175</v>
      </c>
      <c r="C186" s="12" t="s">
        <v>36</v>
      </c>
      <c r="D186" s="1" t="s">
        <v>174</v>
      </c>
      <c r="E186" s="1" t="s">
        <v>37</v>
      </c>
      <c r="F186" s="1"/>
      <c r="G186" s="2">
        <f>G187</f>
        <v>279.2</v>
      </c>
      <c r="H186" s="2">
        <f t="shared" ref="H186:I186" si="67">H187</f>
        <v>0</v>
      </c>
      <c r="I186" s="2">
        <f t="shared" si="67"/>
        <v>0</v>
      </c>
    </row>
    <row r="187" spans="2:9" ht="31.5" x14ac:dyDescent="0.25">
      <c r="B187" s="20">
        <v>176</v>
      </c>
      <c r="C187" s="14" t="s">
        <v>29</v>
      </c>
      <c r="D187" s="1" t="s">
        <v>174</v>
      </c>
      <c r="E187" s="1" t="s">
        <v>37</v>
      </c>
      <c r="F187" s="1" t="s">
        <v>30</v>
      </c>
      <c r="G187" s="2">
        <f>G188</f>
        <v>279.2</v>
      </c>
      <c r="H187" s="2">
        <f t="shared" ref="H187:I187" si="68">H188</f>
        <v>0</v>
      </c>
      <c r="I187" s="2">
        <f t="shared" si="68"/>
        <v>0</v>
      </c>
    </row>
    <row r="188" spans="2:9" ht="94.5" x14ac:dyDescent="0.25">
      <c r="B188" s="20">
        <v>177</v>
      </c>
      <c r="C188" s="14" t="s">
        <v>38</v>
      </c>
      <c r="D188" s="1" t="s">
        <v>174</v>
      </c>
      <c r="E188" s="1" t="s">
        <v>37</v>
      </c>
      <c r="F188" s="1" t="s">
        <v>39</v>
      </c>
      <c r="G188" s="2">
        <v>279.2</v>
      </c>
      <c r="H188" s="2">
        <v>0</v>
      </c>
      <c r="I188" s="2">
        <v>0</v>
      </c>
    </row>
    <row r="189" spans="2:9" ht="47.25" x14ac:dyDescent="0.25">
      <c r="B189" s="20">
        <v>178</v>
      </c>
      <c r="C189" s="12" t="s">
        <v>98</v>
      </c>
      <c r="D189" s="1" t="s">
        <v>173</v>
      </c>
      <c r="E189" s="1"/>
      <c r="F189" s="1"/>
      <c r="G189" s="2">
        <f>G190</f>
        <v>616</v>
      </c>
      <c r="H189" s="2">
        <f t="shared" ref="H189:I189" si="69">H190</f>
        <v>0</v>
      </c>
      <c r="I189" s="2">
        <f t="shared" si="69"/>
        <v>0</v>
      </c>
    </row>
    <row r="190" spans="2:9" ht="77.25" customHeight="1" x14ac:dyDescent="0.25">
      <c r="B190" s="20">
        <v>179</v>
      </c>
      <c r="C190" s="12" t="s">
        <v>171</v>
      </c>
      <c r="D190" s="1" t="s">
        <v>173</v>
      </c>
      <c r="E190" s="1" t="s">
        <v>35</v>
      </c>
      <c r="F190" s="1"/>
      <c r="G190" s="2">
        <f>G191</f>
        <v>616</v>
      </c>
      <c r="H190" s="2">
        <f>H191</f>
        <v>0</v>
      </c>
      <c r="I190" s="2">
        <f>I191</f>
        <v>0</v>
      </c>
    </row>
    <row r="191" spans="2:9" ht="47.25" x14ac:dyDescent="0.25">
      <c r="B191" s="20">
        <v>180</v>
      </c>
      <c r="C191" s="12" t="s">
        <v>36</v>
      </c>
      <c r="D191" s="1" t="s">
        <v>173</v>
      </c>
      <c r="E191" s="1" t="s">
        <v>37</v>
      </c>
      <c r="F191" s="1"/>
      <c r="G191" s="2">
        <f>G192</f>
        <v>616</v>
      </c>
      <c r="H191" s="2">
        <f t="shared" ref="H191:I191" si="70">H192</f>
        <v>0</v>
      </c>
      <c r="I191" s="2">
        <f t="shared" si="70"/>
        <v>0</v>
      </c>
    </row>
    <row r="192" spans="2:9" ht="31.5" x14ac:dyDescent="0.25">
      <c r="B192" s="20">
        <v>181</v>
      </c>
      <c r="C192" s="14" t="s">
        <v>29</v>
      </c>
      <c r="D192" s="1" t="s">
        <v>173</v>
      </c>
      <c r="E192" s="1" t="s">
        <v>37</v>
      </c>
      <c r="F192" s="1" t="s">
        <v>30</v>
      </c>
      <c r="G192" s="2">
        <f>G193</f>
        <v>616</v>
      </c>
      <c r="H192" s="2">
        <f t="shared" ref="H192:I192" si="71">H193</f>
        <v>0</v>
      </c>
      <c r="I192" s="2">
        <f t="shared" si="71"/>
        <v>0</v>
      </c>
    </row>
    <row r="193" spans="2:9" ht="94.5" x14ac:dyDescent="0.25">
      <c r="B193" s="20">
        <v>182</v>
      </c>
      <c r="C193" s="14" t="s">
        <v>38</v>
      </c>
      <c r="D193" s="1" t="s">
        <v>173</v>
      </c>
      <c r="E193" s="1" t="s">
        <v>37</v>
      </c>
      <c r="F193" s="1" t="s">
        <v>39</v>
      </c>
      <c r="G193" s="2">
        <v>616</v>
      </c>
      <c r="H193" s="2">
        <v>0</v>
      </c>
      <c r="I193" s="2">
        <v>0</v>
      </c>
    </row>
    <row r="194" spans="2:9" ht="47.25" x14ac:dyDescent="0.25">
      <c r="B194" s="20">
        <v>183</v>
      </c>
      <c r="C194" s="12" t="s">
        <v>98</v>
      </c>
      <c r="D194" s="1" t="s">
        <v>75</v>
      </c>
      <c r="E194" s="1"/>
      <c r="F194" s="1"/>
      <c r="G194" s="2">
        <f>G195+G199+G203</f>
        <v>5802.7999999999993</v>
      </c>
      <c r="H194" s="2">
        <f t="shared" ref="H194:I194" si="72">H195+H199+H203</f>
        <v>4619.1000000000004</v>
      </c>
      <c r="I194" s="2">
        <f t="shared" si="72"/>
        <v>4490.3</v>
      </c>
    </row>
    <row r="195" spans="2:9" ht="110.25" x14ac:dyDescent="0.25">
      <c r="B195" s="20">
        <v>184</v>
      </c>
      <c r="C195" s="12" t="s">
        <v>34</v>
      </c>
      <c r="D195" s="1" t="s">
        <v>75</v>
      </c>
      <c r="E195" s="1" t="s">
        <v>35</v>
      </c>
      <c r="F195" s="1"/>
      <c r="G195" s="2">
        <f>G196</f>
        <v>4953.8999999999996</v>
      </c>
      <c r="H195" s="2">
        <f t="shared" ref="H195:I196" si="73">H196</f>
        <v>4619.1000000000004</v>
      </c>
      <c r="I195" s="2">
        <f t="shared" si="73"/>
        <v>4490.3</v>
      </c>
    </row>
    <row r="196" spans="2:9" ht="47.25" x14ac:dyDescent="0.25">
      <c r="B196" s="20">
        <v>185</v>
      </c>
      <c r="C196" s="12" t="s">
        <v>36</v>
      </c>
      <c r="D196" s="1" t="s">
        <v>75</v>
      </c>
      <c r="E196" s="1" t="s">
        <v>37</v>
      </c>
      <c r="F196" s="1"/>
      <c r="G196" s="2">
        <f>G197</f>
        <v>4953.8999999999996</v>
      </c>
      <c r="H196" s="2">
        <f t="shared" si="73"/>
        <v>4619.1000000000004</v>
      </c>
      <c r="I196" s="2">
        <f t="shared" si="73"/>
        <v>4490.3</v>
      </c>
    </row>
    <row r="197" spans="2:9" ht="31.5" x14ac:dyDescent="0.25">
      <c r="B197" s="20">
        <v>186</v>
      </c>
      <c r="C197" s="14" t="s">
        <v>29</v>
      </c>
      <c r="D197" s="1" t="s">
        <v>75</v>
      </c>
      <c r="E197" s="1" t="s">
        <v>37</v>
      </c>
      <c r="F197" s="1" t="s">
        <v>30</v>
      </c>
      <c r="G197" s="2">
        <f>G198</f>
        <v>4953.8999999999996</v>
      </c>
      <c r="H197" s="2">
        <f>H198</f>
        <v>4619.1000000000004</v>
      </c>
      <c r="I197" s="2">
        <f>I198</f>
        <v>4490.3</v>
      </c>
    </row>
    <row r="198" spans="2:9" ht="94.5" x14ac:dyDescent="0.25">
      <c r="B198" s="20">
        <v>187</v>
      </c>
      <c r="C198" s="14" t="s">
        <v>38</v>
      </c>
      <c r="D198" s="1" t="s">
        <v>75</v>
      </c>
      <c r="E198" s="1" t="s">
        <v>37</v>
      </c>
      <c r="F198" s="1" t="s">
        <v>39</v>
      </c>
      <c r="G198" s="2">
        <v>4953.8999999999996</v>
      </c>
      <c r="H198" s="2">
        <v>4619.1000000000004</v>
      </c>
      <c r="I198" s="2">
        <v>4490.3</v>
      </c>
    </row>
    <row r="199" spans="2:9" ht="47.25" x14ac:dyDescent="0.25">
      <c r="B199" s="20">
        <v>188</v>
      </c>
      <c r="C199" s="12" t="s">
        <v>12</v>
      </c>
      <c r="D199" s="1" t="s">
        <v>75</v>
      </c>
      <c r="E199" s="1" t="s">
        <v>13</v>
      </c>
      <c r="F199" s="1"/>
      <c r="G199" s="2">
        <f>G200</f>
        <v>776.2</v>
      </c>
      <c r="H199" s="2">
        <f t="shared" ref="H199:I199" si="74">H200</f>
        <v>0</v>
      </c>
      <c r="I199" s="2">
        <f t="shared" si="74"/>
        <v>0</v>
      </c>
    </row>
    <row r="200" spans="2:9" ht="47.25" x14ac:dyDescent="0.25">
      <c r="B200" s="20">
        <v>189</v>
      </c>
      <c r="C200" s="12" t="s">
        <v>14</v>
      </c>
      <c r="D200" s="1" t="s">
        <v>75</v>
      </c>
      <c r="E200" s="1" t="s">
        <v>15</v>
      </c>
      <c r="F200" s="1"/>
      <c r="G200" s="2">
        <f>G201</f>
        <v>776.2</v>
      </c>
      <c r="H200" s="2">
        <f>H201</f>
        <v>0</v>
      </c>
      <c r="I200" s="2">
        <f>I201</f>
        <v>0</v>
      </c>
    </row>
    <row r="201" spans="2:9" ht="31.5" x14ac:dyDescent="0.25">
      <c r="B201" s="20">
        <v>190</v>
      </c>
      <c r="C201" s="14" t="s">
        <v>29</v>
      </c>
      <c r="D201" s="1" t="s">
        <v>75</v>
      </c>
      <c r="E201" s="1" t="s">
        <v>15</v>
      </c>
      <c r="F201" s="1" t="s">
        <v>30</v>
      </c>
      <c r="G201" s="2">
        <f>G202</f>
        <v>776.2</v>
      </c>
      <c r="H201" s="2">
        <f>H202</f>
        <v>0</v>
      </c>
      <c r="I201" s="2">
        <f>I202</f>
        <v>0</v>
      </c>
    </row>
    <row r="202" spans="2:9" ht="94.5" x14ac:dyDescent="0.25">
      <c r="B202" s="20">
        <v>191</v>
      </c>
      <c r="C202" s="14" t="s">
        <v>38</v>
      </c>
      <c r="D202" s="1" t="s">
        <v>75</v>
      </c>
      <c r="E202" s="1" t="s">
        <v>15</v>
      </c>
      <c r="F202" s="1" t="s">
        <v>39</v>
      </c>
      <c r="G202" s="2">
        <v>776.2</v>
      </c>
      <c r="H202" s="2">
        <v>0</v>
      </c>
      <c r="I202" s="2">
        <v>0</v>
      </c>
    </row>
    <row r="203" spans="2:9" ht="15.75" x14ac:dyDescent="0.25">
      <c r="B203" s="20">
        <v>192</v>
      </c>
      <c r="C203" s="12" t="s">
        <v>42</v>
      </c>
      <c r="D203" s="1" t="s">
        <v>75</v>
      </c>
      <c r="E203" s="1" t="s">
        <v>43</v>
      </c>
      <c r="F203" s="1" t="s">
        <v>30</v>
      </c>
      <c r="G203" s="2">
        <f>G204</f>
        <v>72.7</v>
      </c>
      <c r="H203" s="2">
        <v>0</v>
      </c>
      <c r="I203" s="2">
        <v>0</v>
      </c>
    </row>
    <row r="204" spans="2:9" ht="31.5" x14ac:dyDescent="0.25">
      <c r="B204" s="20">
        <v>193</v>
      </c>
      <c r="C204" s="12" t="s">
        <v>108</v>
      </c>
      <c r="D204" s="1" t="s">
        <v>75</v>
      </c>
      <c r="E204" s="1" t="s">
        <v>151</v>
      </c>
      <c r="F204" s="1" t="s">
        <v>39</v>
      </c>
      <c r="G204" s="2">
        <v>72.7</v>
      </c>
      <c r="H204" s="2">
        <v>0</v>
      </c>
      <c r="I204" s="2">
        <v>0</v>
      </c>
    </row>
    <row r="205" spans="2:9" ht="15.75" x14ac:dyDescent="0.25">
      <c r="B205" s="20">
        <v>194</v>
      </c>
      <c r="C205" s="14" t="s">
        <v>40</v>
      </c>
      <c r="D205" s="1" t="s">
        <v>94</v>
      </c>
      <c r="E205" s="1"/>
      <c r="F205" s="1"/>
      <c r="G205" s="2">
        <f>G206</f>
        <v>0</v>
      </c>
      <c r="H205" s="2">
        <f t="shared" ref="H205:I207" si="75">H206</f>
        <v>0</v>
      </c>
      <c r="I205" s="2">
        <f t="shared" si="75"/>
        <v>0</v>
      </c>
    </row>
    <row r="206" spans="2:9" ht="31.5" x14ac:dyDescent="0.25">
      <c r="B206" s="20">
        <v>195</v>
      </c>
      <c r="C206" s="12" t="s">
        <v>93</v>
      </c>
      <c r="D206" s="1" t="s">
        <v>76</v>
      </c>
      <c r="E206" s="1"/>
      <c r="F206" s="1"/>
      <c r="G206" s="2">
        <f>G207</f>
        <v>0</v>
      </c>
      <c r="H206" s="2">
        <f t="shared" si="75"/>
        <v>0</v>
      </c>
      <c r="I206" s="2">
        <f t="shared" si="75"/>
        <v>0</v>
      </c>
    </row>
    <row r="207" spans="2:9" ht="15.75" x14ac:dyDescent="0.25">
      <c r="B207" s="20">
        <v>196</v>
      </c>
      <c r="C207" s="12" t="s">
        <v>42</v>
      </c>
      <c r="D207" s="1" t="s">
        <v>76</v>
      </c>
      <c r="E207" s="1" t="s">
        <v>43</v>
      </c>
      <c r="F207" s="1"/>
      <c r="G207" s="2">
        <f>G208</f>
        <v>0</v>
      </c>
      <c r="H207" s="2">
        <f t="shared" si="75"/>
        <v>0</v>
      </c>
      <c r="I207" s="2">
        <f t="shared" si="75"/>
        <v>0</v>
      </c>
    </row>
    <row r="208" spans="2:9" ht="15.75" x14ac:dyDescent="0.25">
      <c r="B208" s="20">
        <v>197</v>
      </c>
      <c r="C208" s="12" t="s">
        <v>44</v>
      </c>
      <c r="D208" s="1" t="s">
        <v>76</v>
      </c>
      <c r="E208" s="1" t="s">
        <v>45</v>
      </c>
      <c r="F208" s="1"/>
      <c r="G208" s="2">
        <f>G209</f>
        <v>0</v>
      </c>
      <c r="H208" s="2">
        <f t="shared" ref="H208:I208" si="76">H209</f>
        <v>0</v>
      </c>
      <c r="I208" s="2">
        <f t="shared" si="76"/>
        <v>0</v>
      </c>
    </row>
    <row r="209" spans="2:9" ht="31.5" x14ac:dyDescent="0.25">
      <c r="B209" s="20">
        <v>198</v>
      </c>
      <c r="C209" s="12" t="s">
        <v>29</v>
      </c>
      <c r="D209" s="1" t="s">
        <v>76</v>
      </c>
      <c r="E209" s="1" t="s">
        <v>45</v>
      </c>
      <c r="F209" s="1" t="s">
        <v>30</v>
      </c>
      <c r="G209" s="2">
        <v>0</v>
      </c>
      <c r="H209" s="2">
        <v>0</v>
      </c>
      <c r="I209" s="2">
        <v>0</v>
      </c>
    </row>
    <row r="210" spans="2:9" ht="15.75" x14ac:dyDescent="0.25">
      <c r="B210" s="20">
        <v>199</v>
      </c>
      <c r="C210" s="12" t="s">
        <v>40</v>
      </c>
      <c r="D210" s="1" t="s">
        <v>76</v>
      </c>
      <c r="E210" s="1" t="s">
        <v>45</v>
      </c>
      <c r="F210" s="1" t="s">
        <v>41</v>
      </c>
      <c r="G210" s="2">
        <v>0</v>
      </c>
      <c r="H210" s="2">
        <v>0</v>
      </c>
      <c r="I210" s="2">
        <v>0</v>
      </c>
    </row>
    <row r="211" spans="2:9" ht="31.5" x14ac:dyDescent="0.25">
      <c r="B211" s="20">
        <v>200</v>
      </c>
      <c r="C211" s="12" t="s">
        <v>48</v>
      </c>
      <c r="D211" s="1" t="s">
        <v>77</v>
      </c>
      <c r="E211" s="1" t="s">
        <v>6</v>
      </c>
      <c r="F211" s="1"/>
      <c r="G211" s="2">
        <f>G212</f>
        <v>6.1</v>
      </c>
      <c r="H211" s="2">
        <f t="shared" ref="H211:I215" si="77">H212</f>
        <v>5.4</v>
      </c>
      <c r="I211" s="2">
        <f t="shared" si="77"/>
        <v>5.4</v>
      </c>
    </row>
    <row r="212" spans="2:9" ht="63" x14ac:dyDescent="0.25">
      <c r="B212" s="20">
        <v>201</v>
      </c>
      <c r="C212" s="12" t="s">
        <v>160</v>
      </c>
      <c r="D212" s="1" t="s">
        <v>78</v>
      </c>
      <c r="E212" s="1" t="s">
        <v>6</v>
      </c>
      <c r="F212" s="1"/>
      <c r="G212" s="2">
        <f>G213</f>
        <v>6.1</v>
      </c>
      <c r="H212" s="2">
        <f t="shared" si="77"/>
        <v>5.4</v>
      </c>
      <c r="I212" s="2">
        <f t="shared" si="77"/>
        <v>5.4</v>
      </c>
    </row>
    <row r="213" spans="2:9" ht="47.25" x14ac:dyDescent="0.25">
      <c r="B213" s="20">
        <v>202</v>
      </c>
      <c r="C213" s="12" t="s">
        <v>12</v>
      </c>
      <c r="D213" s="1" t="s">
        <v>78</v>
      </c>
      <c r="E213" s="1" t="s">
        <v>13</v>
      </c>
      <c r="F213" s="1"/>
      <c r="G213" s="2">
        <f>G214</f>
        <v>6.1</v>
      </c>
      <c r="H213" s="2">
        <f t="shared" si="77"/>
        <v>5.4</v>
      </c>
      <c r="I213" s="2">
        <f t="shared" si="77"/>
        <v>5.4</v>
      </c>
    </row>
    <row r="214" spans="2:9" ht="47.25" x14ac:dyDescent="0.25">
      <c r="B214" s="20">
        <v>203</v>
      </c>
      <c r="C214" s="12" t="s">
        <v>14</v>
      </c>
      <c r="D214" s="1" t="s">
        <v>78</v>
      </c>
      <c r="E214" s="1" t="s">
        <v>15</v>
      </c>
      <c r="F214" s="1"/>
      <c r="G214" s="2">
        <f>G215</f>
        <v>6.1</v>
      </c>
      <c r="H214" s="2">
        <f t="shared" si="77"/>
        <v>5.4</v>
      </c>
      <c r="I214" s="2">
        <f t="shared" si="77"/>
        <v>5.4</v>
      </c>
    </row>
    <row r="215" spans="2:9" ht="31.5" x14ac:dyDescent="0.25">
      <c r="B215" s="20">
        <v>204</v>
      </c>
      <c r="C215" s="12" t="s">
        <v>29</v>
      </c>
      <c r="D215" s="1" t="s">
        <v>78</v>
      </c>
      <c r="E215" s="1" t="s">
        <v>15</v>
      </c>
      <c r="F215" s="1" t="s">
        <v>30</v>
      </c>
      <c r="G215" s="2">
        <f>G216</f>
        <v>6.1</v>
      </c>
      <c r="H215" s="2">
        <f t="shared" si="77"/>
        <v>5.4</v>
      </c>
      <c r="I215" s="2">
        <f t="shared" si="77"/>
        <v>5.4</v>
      </c>
    </row>
    <row r="216" spans="2:9" ht="15.75" x14ac:dyDescent="0.25">
      <c r="B216" s="20">
        <v>205</v>
      </c>
      <c r="C216" s="12" t="s">
        <v>46</v>
      </c>
      <c r="D216" s="1" t="s">
        <v>78</v>
      </c>
      <c r="E216" s="1" t="s">
        <v>15</v>
      </c>
      <c r="F216" s="1" t="s">
        <v>47</v>
      </c>
      <c r="G216" s="2">
        <v>6.1</v>
      </c>
      <c r="H216" s="2">
        <v>5.4</v>
      </c>
      <c r="I216" s="2">
        <v>5.4</v>
      </c>
    </row>
    <row r="217" spans="2:9" ht="31.5" x14ac:dyDescent="0.25">
      <c r="B217" s="20">
        <v>206</v>
      </c>
      <c r="C217" s="12" t="s">
        <v>51</v>
      </c>
      <c r="D217" s="1" t="s">
        <v>95</v>
      </c>
      <c r="E217" s="1"/>
      <c r="F217" s="1"/>
      <c r="G217" s="2">
        <f>G218</f>
        <v>185.7</v>
      </c>
      <c r="H217" s="2">
        <f t="shared" ref="H217:I217" si="78">H218</f>
        <v>209.4</v>
      </c>
      <c r="I217" s="2">
        <f t="shared" si="78"/>
        <v>0</v>
      </c>
    </row>
    <row r="218" spans="2:9" ht="94.5" x14ac:dyDescent="0.25">
      <c r="B218" s="20">
        <v>207</v>
      </c>
      <c r="C218" s="12" t="s">
        <v>81</v>
      </c>
      <c r="D218" s="1" t="s">
        <v>79</v>
      </c>
      <c r="E218" s="1"/>
      <c r="F218" s="1"/>
      <c r="G218" s="2">
        <f>G219+G223</f>
        <v>185.7</v>
      </c>
      <c r="H218" s="2">
        <f t="shared" ref="H218:I218" si="79">H219+H223</f>
        <v>209.4</v>
      </c>
      <c r="I218" s="2">
        <f t="shared" si="79"/>
        <v>0</v>
      </c>
    </row>
    <row r="219" spans="2:9" ht="110.25" x14ac:dyDescent="0.25">
      <c r="B219" s="20">
        <v>208</v>
      </c>
      <c r="C219" s="12" t="s">
        <v>34</v>
      </c>
      <c r="D219" s="1" t="s">
        <v>79</v>
      </c>
      <c r="E219" s="1" t="s">
        <v>35</v>
      </c>
      <c r="F219" s="1"/>
      <c r="G219" s="2">
        <f>G220</f>
        <v>167.6</v>
      </c>
      <c r="H219" s="2">
        <f t="shared" ref="H219:I219" si="80">H220</f>
        <v>166.3</v>
      </c>
      <c r="I219" s="2">
        <f t="shared" si="80"/>
        <v>0</v>
      </c>
    </row>
    <row r="220" spans="2:9" ht="47.25" x14ac:dyDescent="0.25">
      <c r="B220" s="20">
        <v>209</v>
      </c>
      <c r="C220" s="12" t="s">
        <v>36</v>
      </c>
      <c r="D220" s="1" t="s">
        <v>79</v>
      </c>
      <c r="E220" s="1" t="s">
        <v>37</v>
      </c>
      <c r="F220" s="1"/>
      <c r="G220" s="2">
        <f>G221</f>
        <v>167.6</v>
      </c>
      <c r="H220" s="2">
        <f>H221</f>
        <v>166.3</v>
      </c>
      <c r="I220" s="2">
        <f>I221</f>
        <v>0</v>
      </c>
    </row>
    <row r="221" spans="2:9" ht="15.75" x14ac:dyDescent="0.25">
      <c r="B221" s="20">
        <v>210</v>
      </c>
      <c r="C221" s="12" t="s">
        <v>49</v>
      </c>
      <c r="D221" s="1" t="s">
        <v>79</v>
      </c>
      <c r="E221" s="1" t="s">
        <v>37</v>
      </c>
      <c r="F221" s="1" t="s">
        <v>50</v>
      </c>
      <c r="G221" s="2">
        <f>G222</f>
        <v>167.6</v>
      </c>
      <c r="H221" s="2">
        <f>H222</f>
        <v>166.3</v>
      </c>
      <c r="I221" s="2">
        <f>I222</f>
        <v>0</v>
      </c>
    </row>
    <row r="222" spans="2:9" ht="47.25" x14ac:dyDescent="0.25">
      <c r="B222" s="20">
        <v>211</v>
      </c>
      <c r="C222" s="12" t="s">
        <v>161</v>
      </c>
      <c r="D222" s="1" t="s">
        <v>79</v>
      </c>
      <c r="E222" s="1" t="s">
        <v>37</v>
      </c>
      <c r="F222" s="1" t="s">
        <v>52</v>
      </c>
      <c r="G222" s="2">
        <v>167.6</v>
      </c>
      <c r="H222" s="2">
        <v>166.3</v>
      </c>
      <c r="I222" s="2">
        <v>0</v>
      </c>
    </row>
    <row r="223" spans="2:9" ht="39" customHeight="1" x14ac:dyDescent="0.25">
      <c r="B223" s="20">
        <v>212</v>
      </c>
      <c r="C223" s="12" t="s">
        <v>12</v>
      </c>
      <c r="D223" s="1" t="s">
        <v>79</v>
      </c>
      <c r="E223" s="1" t="s">
        <v>13</v>
      </c>
      <c r="F223" s="1"/>
      <c r="G223" s="2">
        <f>G224</f>
        <v>18.100000000000001</v>
      </c>
      <c r="H223" s="2">
        <f t="shared" ref="H223:I225" si="81">H224</f>
        <v>43.1</v>
      </c>
      <c r="I223" s="2">
        <f t="shared" si="81"/>
        <v>0</v>
      </c>
    </row>
    <row r="224" spans="2:9" ht="47.25" x14ac:dyDescent="0.25">
      <c r="B224" s="20">
        <v>213</v>
      </c>
      <c r="C224" s="12" t="s">
        <v>14</v>
      </c>
      <c r="D224" s="1" t="s">
        <v>79</v>
      </c>
      <c r="E224" s="1" t="s">
        <v>15</v>
      </c>
      <c r="F224" s="1"/>
      <c r="G224" s="2">
        <f>G225</f>
        <v>18.100000000000001</v>
      </c>
      <c r="H224" s="2">
        <f t="shared" si="81"/>
        <v>43.1</v>
      </c>
      <c r="I224" s="2">
        <f t="shared" si="81"/>
        <v>0</v>
      </c>
    </row>
    <row r="225" spans="2:9" ht="15.75" x14ac:dyDescent="0.25">
      <c r="B225" s="20">
        <v>214</v>
      </c>
      <c r="C225" s="12" t="s">
        <v>49</v>
      </c>
      <c r="D225" s="1" t="s">
        <v>79</v>
      </c>
      <c r="E225" s="1" t="s">
        <v>15</v>
      </c>
      <c r="F225" s="1" t="s">
        <v>50</v>
      </c>
      <c r="G225" s="2">
        <f>G226</f>
        <v>18.100000000000001</v>
      </c>
      <c r="H225" s="2">
        <f t="shared" si="81"/>
        <v>43.1</v>
      </c>
      <c r="I225" s="2">
        <f t="shared" si="81"/>
        <v>0</v>
      </c>
    </row>
    <row r="226" spans="2:9" ht="31.5" x14ac:dyDescent="0.25">
      <c r="B226" s="20">
        <v>215</v>
      </c>
      <c r="C226" s="12" t="s">
        <v>51</v>
      </c>
      <c r="D226" s="1" t="s">
        <v>79</v>
      </c>
      <c r="E226" s="1" t="s">
        <v>15</v>
      </c>
      <c r="F226" s="1" t="s">
        <v>52</v>
      </c>
      <c r="G226" s="2">
        <v>18.100000000000001</v>
      </c>
      <c r="H226" s="2">
        <v>43.1</v>
      </c>
      <c r="I226" s="2">
        <v>0</v>
      </c>
    </row>
    <row r="227" spans="2:9" ht="15.75" x14ac:dyDescent="0.25">
      <c r="B227" s="20">
        <v>216</v>
      </c>
      <c r="C227" s="12" t="s">
        <v>55</v>
      </c>
      <c r="D227" s="1" t="s">
        <v>96</v>
      </c>
      <c r="E227" s="1" t="s">
        <v>6</v>
      </c>
      <c r="F227" s="1"/>
      <c r="G227" s="2">
        <f>G229</f>
        <v>172</v>
      </c>
      <c r="H227" s="2">
        <f t="shared" ref="H227:I227" si="82">H229</f>
        <v>0</v>
      </c>
      <c r="I227" s="2">
        <f t="shared" si="82"/>
        <v>0</v>
      </c>
    </row>
    <row r="228" spans="2:9" ht="47.25" x14ac:dyDescent="0.25">
      <c r="B228" s="20">
        <v>217</v>
      </c>
      <c r="C228" s="12" t="s">
        <v>99</v>
      </c>
      <c r="D228" s="1" t="s">
        <v>80</v>
      </c>
      <c r="E228" s="1"/>
      <c r="F228" s="1"/>
      <c r="G228" s="2">
        <v>24</v>
      </c>
      <c r="H228" s="2">
        <f>H229</f>
        <v>0</v>
      </c>
      <c r="I228" s="2">
        <f>I229</f>
        <v>0</v>
      </c>
    </row>
    <row r="229" spans="2:9" ht="31.5" x14ac:dyDescent="0.25">
      <c r="B229" s="20">
        <v>218</v>
      </c>
      <c r="C229" s="12" t="s">
        <v>57</v>
      </c>
      <c r="D229" s="1" t="s">
        <v>80</v>
      </c>
      <c r="E229" s="1" t="s">
        <v>58</v>
      </c>
      <c r="F229" s="1"/>
      <c r="G229" s="2">
        <f>G230</f>
        <v>172</v>
      </c>
      <c r="H229" s="2">
        <f t="shared" ref="H229:I229" si="83">H230</f>
        <v>0</v>
      </c>
      <c r="I229" s="2">
        <f t="shared" si="83"/>
        <v>0</v>
      </c>
    </row>
    <row r="230" spans="2:9" ht="31.5" x14ac:dyDescent="0.25">
      <c r="B230" s="20">
        <v>219</v>
      </c>
      <c r="C230" s="12" t="s">
        <v>59</v>
      </c>
      <c r="D230" s="1" t="s">
        <v>80</v>
      </c>
      <c r="E230" s="1" t="s">
        <v>60</v>
      </c>
      <c r="F230" s="1"/>
      <c r="G230" s="2">
        <f>G231</f>
        <v>172</v>
      </c>
      <c r="H230" s="2">
        <f>H231</f>
        <v>0</v>
      </c>
      <c r="I230" s="2">
        <f>I231</f>
        <v>0</v>
      </c>
    </row>
    <row r="231" spans="2:9" ht="15.75" x14ac:dyDescent="0.25">
      <c r="B231" s="20">
        <v>220</v>
      </c>
      <c r="C231" s="12" t="s">
        <v>53</v>
      </c>
      <c r="D231" s="1" t="s">
        <v>80</v>
      </c>
      <c r="E231" s="1" t="s">
        <v>60</v>
      </c>
      <c r="F231" s="1" t="s">
        <v>54</v>
      </c>
      <c r="G231" s="2">
        <f>G232</f>
        <v>172</v>
      </c>
      <c r="H231" s="2">
        <f>H232</f>
        <v>0</v>
      </c>
      <c r="I231" s="2">
        <f>I232</f>
        <v>0</v>
      </c>
    </row>
    <row r="232" spans="2:9" ht="15.75" x14ac:dyDescent="0.25">
      <c r="B232" s="20">
        <v>221</v>
      </c>
      <c r="C232" s="12" t="s">
        <v>55</v>
      </c>
      <c r="D232" s="1" t="s">
        <v>80</v>
      </c>
      <c r="E232" s="1" t="s">
        <v>60</v>
      </c>
      <c r="F232" s="1" t="s">
        <v>56</v>
      </c>
      <c r="G232" s="2">
        <v>172</v>
      </c>
      <c r="H232" s="2">
        <v>0</v>
      </c>
      <c r="I232" s="2">
        <v>0</v>
      </c>
    </row>
    <row r="233" spans="2:9" ht="15.75" hidden="1" x14ac:dyDescent="0.25">
      <c r="B233" s="20">
        <v>222</v>
      </c>
      <c r="C233" s="12" t="s">
        <v>154</v>
      </c>
      <c r="D233" s="1" t="s">
        <v>153</v>
      </c>
      <c r="E233" s="1"/>
      <c r="F233" s="1"/>
      <c r="G233" s="2">
        <f>G234+G239</f>
        <v>0</v>
      </c>
      <c r="H233" s="2">
        <f t="shared" ref="H233:I233" si="84">H234+H239</f>
        <v>0</v>
      </c>
      <c r="I233" s="2">
        <f t="shared" si="84"/>
        <v>0</v>
      </c>
    </row>
    <row r="234" spans="2:9" ht="31.5" hidden="1" x14ac:dyDescent="0.25">
      <c r="B234" s="20">
        <v>223</v>
      </c>
      <c r="C234" s="12" t="s">
        <v>156</v>
      </c>
      <c r="D234" s="1" t="s">
        <v>155</v>
      </c>
      <c r="E234" s="1"/>
      <c r="F234" s="1"/>
      <c r="G234" s="2">
        <f>G235</f>
        <v>0</v>
      </c>
      <c r="H234" s="2">
        <f t="shared" ref="H234:I234" si="85">H235</f>
        <v>0</v>
      </c>
      <c r="I234" s="2">
        <f t="shared" si="85"/>
        <v>0</v>
      </c>
    </row>
    <row r="235" spans="2:9" ht="47.25" hidden="1" x14ac:dyDescent="0.25">
      <c r="B235" s="20">
        <v>224</v>
      </c>
      <c r="C235" s="12" t="s">
        <v>12</v>
      </c>
      <c r="D235" s="1" t="s">
        <v>155</v>
      </c>
      <c r="E235" s="1" t="s">
        <v>13</v>
      </c>
      <c r="F235" s="1"/>
      <c r="G235" s="2">
        <f>G236</f>
        <v>0</v>
      </c>
      <c r="H235" s="2">
        <f t="shared" ref="H235:I235" si="86">H236</f>
        <v>0</v>
      </c>
      <c r="I235" s="2">
        <f t="shared" si="86"/>
        <v>0</v>
      </c>
    </row>
    <row r="236" spans="2:9" ht="47.25" hidden="1" x14ac:dyDescent="0.25">
      <c r="B236" s="20">
        <v>225</v>
      </c>
      <c r="C236" s="12" t="s">
        <v>14</v>
      </c>
      <c r="D236" s="1" t="s">
        <v>155</v>
      </c>
      <c r="E236" s="1" t="s">
        <v>15</v>
      </c>
      <c r="F236" s="1"/>
      <c r="G236" s="2">
        <f>G237</f>
        <v>0</v>
      </c>
      <c r="H236" s="2">
        <v>0</v>
      </c>
      <c r="I236" s="2">
        <v>0</v>
      </c>
    </row>
    <row r="237" spans="2:9" ht="31.5" hidden="1" x14ac:dyDescent="0.25">
      <c r="B237" s="20">
        <v>226</v>
      </c>
      <c r="C237" s="12" t="s">
        <v>29</v>
      </c>
      <c r="D237" s="1" t="s">
        <v>155</v>
      </c>
      <c r="E237" s="1" t="s">
        <v>15</v>
      </c>
      <c r="F237" s="1" t="s">
        <v>30</v>
      </c>
      <c r="G237" s="2">
        <f>G238</f>
        <v>0</v>
      </c>
      <c r="H237" s="2">
        <v>0</v>
      </c>
      <c r="I237" s="2">
        <v>0</v>
      </c>
    </row>
    <row r="238" spans="2:9" ht="15.75" hidden="1" x14ac:dyDescent="0.25">
      <c r="B238" s="20">
        <v>227</v>
      </c>
      <c r="C238" s="12" t="s">
        <v>46</v>
      </c>
      <c r="D238" s="1" t="s">
        <v>155</v>
      </c>
      <c r="E238" s="1" t="s">
        <v>15</v>
      </c>
      <c r="F238" s="1" t="s">
        <v>47</v>
      </c>
      <c r="G238" s="2">
        <v>0</v>
      </c>
      <c r="H238" s="2">
        <v>0</v>
      </c>
      <c r="I238" s="2">
        <v>0</v>
      </c>
    </row>
    <row r="239" spans="2:9" ht="31.5" hidden="1" x14ac:dyDescent="0.25">
      <c r="B239" s="20">
        <v>228</v>
      </c>
      <c r="C239" s="12" t="s">
        <v>157</v>
      </c>
      <c r="D239" s="1" t="s">
        <v>158</v>
      </c>
      <c r="E239" s="1"/>
      <c r="F239" s="1"/>
      <c r="G239" s="2">
        <f>G240</f>
        <v>0</v>
      </c>
      <c r="H239" s="2">
        <f t="shared" ref="H239:I239" si="87">H240</f>
        <v>0</v>
      </c>
      <c r="I239" s="2">
        <f t="shared" si="87"/>
        <v>0</v>
      </c>
    </row>
    <row r="240" spans="2:9" ht="47.25" hidden="1" x14ac:dyDescent="0.25">
      <c r="B240" s="20">
        <v>229</v>
      </c>
      <c r="C240" s="12" t="s">
        <v>12</v>
      </c>
      <c r="D240" s="1" t="s">
        <v>158</v>
      </c>
      <c r="E240" s="1" t="s">
        <v>13</v>
      </c>
      <c r="F240" s="1"/>
      <c r="G240" s="2">
        <f>G241</f>
        <v>0</v>
      </c>
      <c r="H240" s="2">
        <f t="shared" ref="H240:I240" si="88">H241</f>
        <v>0</v>
      </c>
      <c r="I240" s="2">
        <f t="shared" si="88"/>
        <v>0</v>
      </c>
    </row>
    <row r="241" spans="2:9" ht="47.25" hidden="1" x14ac:dyDescent="0.25">
      <c r="B241" s="20">
        <v>230</v>
      </c>
      <c r="C241" s="12" t="s">
        <v>14</v>
      </c>
      <c r="D241" s="1" t="s">
        <v>158</v>
      </c>
      <c r="E241" s="1" t="s">
        <v>15</v>
      </c>
      <c r="F241" s="1"/>
      <c r="G241" s="2">
        <f>G242</f>
        <v>0</v>
      </c>
      <c r="H241" s="2">
        <v>0</v>
      </c>
      <c r="I241" s="2">
        <v>0</v>
      </c>
    </row>
    <row r="242" spans="2:9" ht="31.5" hidden="1" x14ac:dyDescent="0.25">
      <c r="B242" s="20">
        <v>231</v>
      </c>
      <c r="C242" s="12" t="s">
        <v>29</v>
      </c>
      <c r="D242" s="1" t="s">
        <v>158</v>
      </c>
      <c r="E242" s="1" t="s">
        <v>15</v>
      </c>
      <c r="F242" s="1" t="s">
        <v>30</v>
      </c>
      <c r="G242" s="2">
        <f>G243</f>
        <v>0</v>
      </c>
      <c r="H242" s="2">
        <f t="shared" ref="H242:I242" si="89">H243</f>
        <v>0</v>
      </c>
      <c r="I242" s="2">
        <f t="shared" si="89"/>
        <v>0</v>
      </c>
    </row>
    <row r="243" spans="2:9" ht="15.75" hidden="1" x14ac:dyDescent="0.25">
      <c r="B243" s="20">
        <v>232</v>
      </c>
      <c r="C243" s="12" t="s">
        <v>46</v>
      </c>
      <c r="D243" s="1" t="s">
        <v>158</v>
      </c>
      <c r="E243" s="1" t="s">
        <v>15</v>
      </c>
      <c r="F243" s="1" t="s">
        <v>47</v>
      </c>
      <c r="G243" s="2">
        <v>0</v>
      </c>
      <c r="H243" s="2">
        <v>0</v>
      </c>
      <c r="I243" s="2">
        <v>0</v>
      </c>
    </row>
    <row r="244" spans="2:9" ht="15.75" x14ac:dyDescent="0.25">
      <c r="B244" s="20">
        <v>233</v>
      </c>
      <c r="C244" s="12" t="s">
        <v>103</v>
      </c>
      <c r="D244" s="1"/>
      <c r="E244" s="1"/>
      <c r="F244" s="1"/>
      <c r="G244" s="2"/>
      <c r="H244" s="2">
        <v>161.9</v>
      </c>
      <c r="I244" s="2">
        <v>326.7</v>
      </c>
    </row>
    <row r="245" spans="2:9" ht="15.75" x14ac:dyDescent="0.25">
      <c r="B245" s="20"/>
      <c r="C245" s="16" t="s">
        <v>61</v>
      </c>
      <c r="D245" s="17"/>
      <c r="E245" s="17"/>
      <c r="F245" s="17"/>
      <c r="G245" s="18">
        <f>G12+G45+G166</f>
        <v>12604.6</v>
      </c>
      <c r="H245" s="18">
        <f>H12+H45+H166+H244</f>
        <v>6711.7</v>
      </c>
      <c r="I245" s="18">
        <f>I12+I45+I166+I244</f>
        <v>6559.7</v>
      </c>
    </row>
  </sheetData>
  <mergeCells count="5">
    <mergeCell ref="H2:I2"/>
    <mergeCell ref="H3:K3"/>
    <mergeCell ref="H4:K4"/>
    <mergeCell ref="H6:I6"/>
    <mergeCell ref="B10:I10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2025-12-23T10:45:18Z</dcterms:modified>
</cp:coreProperties>
</file>